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ichuk\AppData\Local\Temp\"/>
    </mc:Choice>
  </mc:AlternateContent>
  <bookViews>
    <workbookView xWindow="0" yWindow="0" windowWidth="19200" windowHeight="11592"/>
  </bookViews>
  <sheets>
    <sheet name="капитальный ремонт" sheetId="1" r:id="rId1"/>
  </sheets>
  <definedNames>
    <definedName name="_xlnm._FilterDatabase" localSheetId="0" hidden="1">'капитальный ремонт'!$A$10:$T$151</definedName>
    <definedName name="_xlnm.Print_Titles" localSheetId="0">'капитальный ремонт'!$6:$7</definedName>
    <definedName name="_xlnm.Print_Area" localSheetId="0">'капитальный ремонт'!$A$1:$I$151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35" i="1" l="1"/>
  <c r="E135" i="1"/>
  <c r="F135" i="1"/>
  <c r="G135" i="1"/>
  <c r="H135" i="1"/>
  <c r="C135" i="1"/>
  <c r="C75" i="1" l="1"/>
  <c r="D128" i="1"/>
  <c r="E128" i="1"/>
  <c r="F128" i="1"/>
  <c r="G128" i="1"/>
  <c r="H128" i="1"/>
  <c r="C128" i="1"/>
  <c r="D116" i="1"/>
  <c r="E116" i="1"/>
  <c r="F116" i="1"/>
  <c r="G116" i="1"/>
  <c r="H116" i="1"/>
  <c r="C116" i="1"/>
  <c r="H149" i="1" l="1"/>
  <c r="G149" i="1"/>
  <c r="F149" i="1"/>
  <c r="E149" i="1"/>
  <c r="D149" i="1"/>
  <c r="C149" i="1"/>
  <c r="H146" i="1"/>
  <c r="G146" i="1"/>
  <c r="F146" i="1"/>
  <c r="E146" i="1"/>
  <c r="D146" i="1"/>
  <c r="C146" i="1"/>
  <c r="H144" i="1"/>
  <c r="G144" i="1"/>
  <c r="F144" i="1"/>
  <c r="E144" i="1"/>
  <c r="D144" i="1"/>
  <c r="C144" i="1"/>
  <c r="H142" i="1"/>
  <c r="G142" i="1"/>
  <c r="F142" i="1"/>
  <c r="E142" i="1"/>
  <c r="D142" i="1"/>
  <c r="C142" i="1"/>
  <c r="H133" i="1"/>
  <c r="G133" i="1"/>
  <c r="F133" i="1"/>
  <c r="E133" i="1"/>
  <c r="D133" i="1"/>
  <c r="C133" i="1"/>
  <c r="H131" i="1"/>
  <c r="G131" i="1"/>
  <c r="F131" i="1"/>
  <c r="E131" i="1"/>
  <c r="D131" i="1"/>
  <c r="C131" i="1"/>
  <c r="H113" i="1"/>
  <c r="G113" i="1"/>
  <c r="F113" i="1"/>
  <c r="E113" i="1"/>
  <c r="D113" i="1"/>
  <c r="C113" i="1"/>
  <c r="H71" i="1"/>
  <c r="G71" i="1"/>
  <c r="F71" i="1"/>
  <c r="E71" i="1"/>
  <c r="D71" i="1"/>
  <c r="C71" i="1"/>
  <c r="C93" i="1" l="1"/>
  <c r="C38" i="1"/>
  <c r="C11" i="1"/>
  <c r="F93" i="1" l="1"/>
  <c r="G93" i="1"/>
  <c r="H93" i="1"/>
  <c r="F38" i="1"/>
  <c r="G38" i="1"/>
  <c r="H38" i="1"/>
  <c r="D93" i="1" l="1"/>
  <c r="D38" i="1"/>
  <c r="F11" i="1"/>
  <c r="F10" i="1" s="1"/>
  <c r="F9" i="1" s="1"/>
  <c r="G11" i="1"/>
  <c r="H11" i="1"/>
  <c r="H10" i="1" s="1"/>
  <c r="H9" i="1" s="1"/>
  <c r="D11" i="1"/>
  <c r="D10" i="1" s="1"/>
  <c r="D9" i="1" s="1"/>
  <c r="E40" i="1" l="1"/>
  <c r="E93" i="1" l="1"/>
  <c r="E38" i="1"/>
  <c r="E11" i="1"/>
  <c r="E10" i="1" l="1"/>
  <c r="E9" i="1" s="1"/>
  <c r="G10" i="1"/>
  <c r="G9" i="1" s="1"/>
  <c r="C10" i="1" l="1"/>
  <c r="C9" i="1" s="1"/>
</calcChain>
</file>

<file path=xl/sharedStrings.xml><?xml version="1.0" encoding="utf-8"?>
<sst xmlns="http://schemas.openxmlformats.org/spreadsheetml/2006/main" count="284" uniqueCount="278">
  <si>
    <t>№ п/п</t>
  </si>
  <si>
    <t>Наименование объекта</t>
  </si>
  <si>
    <t>Подробное обоснование по видам выполняемых работ</t>
  </si>
  <si>
    <t>ИТОГО:</t>
  </si>
  <si>
    <t>МУ "Управление общего и дошкольного образования Администрации города Норильска"</t>
  </si>
  <si>
    <t>Дошкольные учреждения</t>
  </si>
  <si>
    <t>МБДОУ № 14 "Олененок", корп. 1, г. Норильск, Центральный район, ул. Нансена, д. 96</t>
  </si>
  <si>
    <t>МБДОУ № 24 "Родничок", г. Норильск, Центральный район, ул. Лауреатов, д. 69</t>
  </si>
  <si>
    <t>МБДОУ № 25 "Серебряное копытце", г. Норильск, район Талнах, ул. Пионерская, д. 6</t>
  </si>
  <si>
    <t>МБДОУ № 29 "Вишенка", г. Норильск, Центральный район, ул. Талнахская, д. 19</t>
  </si>
  <si>
    <t>МБДОУ № 36 "Полянка", г. Норильск, район Кайеркан, ул. Строительная, д. 4</t>
  </si>
  <si>
    <t>МАДОУ № 45 "Улыбка", г. Норильск, Центральный район, пр. Котульского, д. 7</t>
  </si>
  <si>
    <t>МБДОУ № 46 "Надежда", г. Норильск, Центральный район, ул. Лауреатов, д. 63</t>
  </si>
  <si>
    <t>МБДОУ № 48 "Золотая рыбка", г. Норильск, Центральный район, ул. Ленинградская, д. 4 А</t>
  </si>
  <si>
    <t>МБДОУ № 66 "Радость", г. Норильск, Центральный район, ул. Нансена, д. 10</t>
  </si>
  <si>
    <t>МБДОУ № 68 "Ладушки", г. Норильск, Центральный район, ул. Московская, д. 10</t>
  </si>
  <si>
    <t>МБДОУ № 73  "Веселые человечки", г. Норильск, Центральный район, ул. Комсомольская, д. 21</t>
  </si>
  <si>
    <r>
      <rPr>
        <b/>
        <sz val="12"/>
        <color indexed="8"/>
        <rFont val="Times New Roman"/>
        <family val="1"/>
        <charset val="204"/>
      </rPr>
      <t>2018</t>
    </r>
    <r>
      <rPr>
        <sz val="12"/>
        <color indexed="8"/>
        <rFont val="Times New Roman"/>
        <family val="1"/>
        <charset val="204"/>
      </rPr>
      <t>- замены системы отопления 100%, стояков отопления, приборов</t>
    </r>
  </si>
  <si>
    <t>МБДОУ № 78 "Василек", г. Норильск,  Центральный район, ул. Набережная Урванцева, д. 43</t>
  </si>
  <si>
    <t>МБДОУ № 82 "Сказка", г. Норильск, Центральный район, ул. Советская, д. 8 А</t>
  </si>
  <si>
    <r>
      <rPr>
        <b/>
        <sz val="12"/>
        <color indexed="8"/>
        <rFont val="Times New Roman"/>
        <family val="1"/>
        <charset val="204"/>
      </rPr>
      <t>2017</t>
    </r>
    <r>
      <rPr>
        <sz val="12"/>
        <color indexed="8"/>
        <rFont val="Times New Roman"/>
        <family val="1"/>
        <charset val="204"/>
      </rPr>
      <t xml:space="preserve"> - ремонт кровли и фасадов 3 крылец</t>
    </r>
  </si>
  <si>
    <t>МБДОУ № 90 "Цветик-семицветик", г. Норильск, Центральный район, ул. Талнахская, д. 1 А</t>
  </si>
  <si>
    <t>Общеобразовательные учреждения</t>
  </si>
  <si>
    <t>МБОУ "Лицей № 3", корп. 2, г. Норильск, Центральный район, ул. Набережная Урванцева, д. 35</t>
  </si>
  <si>
    <t>МБОУ "Гимназия № 5", корп. 1, г. Норильск, Центральный район, ул. Б. Хмельницкого, д. 12</t>
  </si>
  <si>
    <r>
      <rPr>
        <b/>
        <sz val="12"/>
        <color indexed="8"/>
        <rFont val="Times New Roman"/>
        <family val="1"/>
        <charset val="204"/>
      </rPr>
      <t>2016</t>
    </r>
    <r>
      <rPr>
        <sz val="12"/>
        <color indexed="8"/>
        <rFont val="Times New Roman"/>
        <family val="1"/>
        <charset val="204"/>
      </rPr>
      <t xml:space="preserve"> - завершение работ по ремонту центрального крыльца </t>
    </r>
  </si>
  <si>
    <t>МБДОУ ДОД "ДДТ", г. Норильск, район Кайеркан, ул. Победы, д. 7</t>
  </si>
  <si>
    <t>МУ "Управление по спорту и туризму Администрации города Норильска"</t>
  </si>
  <si>
    <t>МБУ "Плавательный бассейн г. Норильск", г. Норильск, Центральный район, ул. Комсомольская, д. 13</t>
  </si>
  <si>
    <t xml:space="preserve">МБУ "Дворец спорта "Арктика", г. Норильск, Центральный район, ул. Набережная Урванцева, д. 53 </t>
  </si>
  <si>
    <t>МБУ "Дом физической культуры", г. Норильск, Центральный район, ул. Октябрьская, д. 6 Б</t>
  </si>
  <si>
    <r>
      <t xml:space="preserve">МБУ "Стадион "Заполярник", г. Норильск, Центральный район, </t>
    </r>
    <r>
      <rPr>
        <sz val="12"/>
        <rFont val="Times New Roman"/>
        <family val="1"/>
        <charset val="204"/>
      </rPr>
      <t>ул. Пушкина, д. 7 А</t>
    </r>
  </si>
  <si>
    <t>МБУ "Крытый каток  "Льдинка", г. Норильск, Центральный район, ул. Комсомольская, д. 46 А</t>
  </si>
  <si>
    <t>МБУ "Лыжная база "Оль-Гуль",
 г. Норильск, Вальковское шоссе</t>
  </si>
  <si>
    <t>МБУ "Дом спорта "БОКМО", г. Норильск, Центральный район, ул. Талнахская, д. 68 А</t>
  </si>
  <si>
    <t>МБУ "Спортивный комплекс "Кайеркан", Дом спорта, г. Норильск, район Кайеркан, ул. Надеждинская, д. 3 А</t>
  </si>
  <si>
    <t>МБУ "Ледовый Дворец спорта", г. Норильск, район Кайеркан, ул. Надеждинская, д. 5</t>
  </si>
  <si>
    <t>МБУ "Крытый каток" УМКА", г. Норильск, район Талнах, ул. Космонавтов, д. 15 А</t>
  </si>
  <si>
    <t>МБУ "СОЦ" "ВОСТОК", г. Норильск, район Талнах, ул. Новая, д. 11 А</t>
  </si>
  <si>
    <t>МБУ "Спортивный зал "ГОРНЯК", г. Норильск, район Талнах, ул. Строителей,  д. 23</t>
  </si>
  <si>
    <t>МБУ "Спортивный комплекс "Талнах", Плавательный бассейн, г. Норильск, район Талнах, ул. Таймырская, д. 11</t>
  </si>
  <si>
    <t>МБОУ ДОД "ДЮСШ №  4", (Солнышко), г. Норильск, район Талнах, ул. Таймырская,  д. 5</t>
  </si>
  <si>
    <t>МБОУ ДОД "ДЮСШ № 4", г. Норильск,  район Талнах, ул. Энтузиастов, д. 9</t>
  </si>
  <si>
    <t>МБОУ ДОД "ДЮСШ № 3", г. Норильск,  Центральный район,  ул. Орджоникидзе,  д. 14 А</t>
  </si>
  <si>
    <r>
      <rPr>
        <b/>
        <sz val="12"/>
        <rFont val="Times New Roman"/>
        <family val="1"/>
        <charset val="204"/>
      </rPr>
      <t>2016</t>
    </r>
    <r>
      <rPr>
        <sz val="12"/>
        <rFont val="Times New Roman"/>
        <family val="1"/>
        <charset val="204"/>
      </rPr>
      <t xml:space="preserve"> - ремонт фасада</t>
    </r>
  </si>
  <si>
    <t>МУ "Управление по делам культуры и искусства Администрации города Норильска"</t>
  </si>
  <si>
    <t>МБУ "Норильская художественная галерея", г. Норильск, Центральный район, Талнахская, д. 78</t>
  </si>
  <si>
    <t>МБУК "Городской центр культуры", г. Норильск, Центральный район, ул. Орджоникидзе, д. 15</t>
  </si>
  <si>
    <t>МБУК "Городской центр культуры", г. Норильск, Центральный район, ул. Нансена, д. 72</t>
  </si>
  <si>
    <t>МБУК "Городской центр культуры", г. Норильск, Центральный район, пл. Металлургов, д. 1</t>
  </si>
  <si>
    <t>МБУ "ЦБС", филиал № 4, г. Норильск, Центральный район, пр. Солнечный, д. 2</t>
  </si>
  <si>
    <t>МБУ "Талнахская городская библиотека", г. Норильск, район Талнах, ул. Диксона, д. 9</t>
  </si>
  <si>
    <t>МБОУ ДОД "Кайерканская детская школа искусств", г. Норильск, район Кайеркан, ул. Школьная, д. 8</t>
  </si>
  <si>
    <t>МБОУ ДОД "Талнахская детская школа искусств", г. Норильск, район Талнах, ул. Горняков, д. 9</t>
  </si>
  <si>
    <t>МБУ "ЦБС", филиал № 1, г. Норильск, район Кайеркан, ул. Первомайская, д. 42</t>
  </si>
  <si>
    <t>МБОУ ДОД "Норильская детская художественная школа", г. Норильск, Центральный район, ул. Комсомольская, д. 52</t>
  </si>
  <si>
    <t>МБОУ ДОД "НДТШ "Артистенок", г. Норильск, Центральный район, ул. Набережная Урванцева, д. 29</t>
  </si>
  <si>
    <t>МБУК "КДЦ "Юбилейный", г. Норильск,  район Кайеркан, ул. Шахтерская, д. 14</t>
  </si>
  <si>
    <t>МБУК "КДЦ им.В.Высоцкого", г. Норильск, район Талнах, ул. Строителей, д. 17</t>
  </si>
  <si>
    <t>Кинозал "Ретро", г. Норильск, Центральный район, ул. Кирова, д. 24</t>
  </si>
  <si>
    <t>МБОУ ДОД "Норильская детская школа искусств", г. Норильск, Центральный район,  ул. Б. Хмельницкого, д. 17 А</t>
  </si>
  <si>
    <t>Помещения под библиотеку, г. Норильск, район Оганер, ул. Югославская, д. 14</t>
  </si>
  <si>
    <t>МУ "Управления по делам культуры и искусства Администрации города Норильска", г. Норильск, Центральный район, ул. Пушкина, д. 12</t>
  </si>
  <si>
    <t>МУ "Администрация города Норильска"</t>
  </si>
  <si>
    <t>МУ "Управление жилищно-коммунального хозяйства Администрации города Норильска"</t>
  </si>
  <si>
    <t>МУ "Управление жилищного фонда Администрации города Норильска"</t>
  </si>
  <si>
    <t>Помещения Управления жилищного фонда, г. Норильск, Центральный район, ул. Талнахская, д. 40</t>
  </si>
  <si>
    <t>МУ "Управление социальной политики Администрации города Норильска"</t>
  </si>
  <si>
    <t>МБУ "КЦСОН" г. Норильск, район Талнах, ул. Маслова, д. 4</t>
  </si>
  <si>
    <t>МБУ РЦ "Виктория", г .Норильск, Центральный район, ул. Нансена д. 22</t>
  </si>
  <si>
    <t>МУ "Талнахское территориальное управление Администрации города Норильска"</t>
  </si>
  <si>
    <t>Здание Талнахского территориального управления Администрации города Норильска, г. Норильск, район Талнах, ул. Диксона, д. 10</t>
  </si>
  <si>
    <t>МУ "Кайерканское территориальное управление Администрации города Норильска"</t>
  </si>
  <si>
    <t>Здание Кайерканского территориального управление Администрации города Норильска, г. Норильск, район Кайеркан, ул. Шахтёрская, д. 9 А</t>
  </si>
  <si>
    <t>МУ "Снежногорское территориальное управление Администрации города Норильска"</t>
  </si>
  <si>
    <t>Здание административно-общественного центра поселка Снежногорск, пос. Снежногорск, ул. Хантайская Набережная, д. 10</t>
  </si>
  <si>
    <t>Административное здание, г. Норильск, Центральный район, ул. Талнахская, д. 3</t>
  </si>
  <si>
    <t>МБУ "Автохозяйство"</t>
  </si>
  <si>
    <t>АБК оз. Круглое, г. Норильск, ул. Энергетическая,  д.  14, стр. 1</t>
  </si>
  <si>
    <t>Гараж-стоянка, г. Норильск, район Кайеркан, ул. Победы, д. 13</t>
  </si>
  <si>
    <r>
      <rPr>
        <b/>
        <sz val="12"/>
        <rFont val="Times New Roman"/>
        <family val="1"/>
        <charset val="204"/>
      </rPr>
      <t>2018</t>
    </r>
    <r>
      <rPr>
        <sz val="12"/>
        <rFont val="Times New Roman"/>
        <family val="1"/>
        <charset val="204"/>
      </rPr>
      <t xml:space="preserve"> - ремонт системы отопления 100%, включая разводку ХВ/ГВ, ТВС</t>
    </r>
  </si>
  <si>
    <t>3.1.</t>
  </si>
  <si>
    <t xml:space="preserve">МБУ "Спортивный комплекс "Кайеркан", Плавательный бассейн, г. Норильск, район Кайеркан, ул. Надеждинская, д. 16 А </t>
  </si>
  <si>
    <t>Нежилое отдельно стоящее здание, г. Норильск, Центральный район, ул. Талнахская, д. 16</t>
  </si>
  <si>
    <r>
      <t xml:space="preserve">2016 - </t>
    </r>
    <r>
      <rPr>
        <sz val="12"/>
        <color indexed="8"/>
        <rFont val="Times New Roman"/>
        <family val="1"/>
        <charset val="204"/>
      </rPr>
      <t>строительно-монтажные работы по ремонту теплового пункта</t>
    </r>
  </si>
  <si>
    <r>
      <rPr>
        <b/>
        <sz val="12"/>
        <rFont val="Times New Roman"/>
        <family val="1"/>
        <charset val="204"/>
      </rPr>
      <t xml:space="preserve">2016 - </t>
    </r>
    <r>
      <rPr>
        <sz val="12"/>
        <rFont val="Times New Roman"/>
        <family val="1"/>
        <charset val="204"/>
      </rPr>
      <t>усиление конструкций "0" цикла</t>
    </r>
  </si>
  <si>
    <t>МАОУ "Гимназия № 4", корп. 1, г. Норильск, Центральный район, ул. Пушкина, д. 8</t>
  </si>
  <si>
    <r>
      <rPr>
        <b/>
        <sz val="12"/>
        <color indexed="8"/>
        <rFont val="Times New Roman"/>
        <family val="1"/>
        <charset val="204"/>
      </rPr>
      <t>2016</t>
    </r>
    <r>
      <rPr>
        <sz val="12"/>
        <color indexed="8"/>
        <rFont val="Times New Roman"/>
        <family val="1"/>
        <charset val="204"/>
      </rPr>
      <t xml:space="preserve"> - завершение работ по ремонту кабинета 3 этажа и трубопроводов Т1, В1, Т3, проходящих на чердаке</t>
    </r>
  </si>
  <si>
    <t>Переходная лестница, расположенная по адресу г. Норильск, Центральный район, район улицы Комсомольская, 11-17</t>
  </si>
  <si>
    <t>Территория городского кладбища, г. Норильск, Центральный район, район станции Голиково</t>
  </si>
  <si>
    <t>"Бульвар Влюбленных", г. Норильск, Центральный район</t>
  </si>
  <si>
    <t>Виадук, расположенный в районе дома  12 по ул. Комсомольская, г. Норильск, Центральный район</t>
  </si>
  <si>
    <r>
      <rPr>
        <b/>
        <sz val="12"/>
        <color theme="1"/>
        <rFont val="Times New Roman"/>
        <family val="1"/>
        <charset val="204"/>
      </rPr>
      <t>2016</t>
    </r>
    <r>
      <rPr>
        <sz val="12"/>
        <color theme="1"/>
        <rFont val="Times New Roman"/>
        <family val="1"/>
        <charset val="204"/>
      </rPr>
      <t xml:space="preserve"> - ремонт участка виадука, по разработанному в 2015 году проекту</t>
    </r>
  </si>
  <si>
    <t>Парк отдыха "Комсомольский", памятник-мемориал "Черный тюльпан", расположенный по адресу г. Норильск, район улицы Комсомольская</t>
  </si>
  <si>
    <t>МБОУ "СШ № 13", г. Норильск, Центральный район, пл. Металлургов, д. 15</t>
  </si>
  <si>
    <t>МБОУ "СШ № 24", (дошк. группы), пос. Снежногорск, ул. Хантайская Набережная, д. 1 А</t>
  </si>
  <si>
    <t>МБОУ "СШ № 24", пос. Снежногорск, ул. Хантайская Набережная, д. 7</t>
  </si>
  <si>
    <t>МБОУ "СШ № 29", г. Норильск, Центральный район, ул. Павлова, д. 21 А</t>
  </si>
  <si>
    <t xml:space="preserve">МБОУ "СШ № 30", г. Норильск, район Талнах, ул. Бауманская, д. 12 </t>
  </si>
  <si>
    <t>МБОУ "СШ № 32", г. Норильск, район Кайеркан, ул. Победы, д. 11</t>
  </si>
  <si>
    <t>МБОУ "СШ № 38", корп. 2, г. Норильск, район Талнах, ул. Енисейская, д. 24</t>
  </si>
  <si>
    <t>МБОУ "СШ № 39", г. Норильск, район Талнах, ул. Игарская, д. 40</t>
  </si>
  <si>
    <t>МБОУ "Центр образования № 3", г. Норильск, район Кайеркан, ул. Школьная, д. 17 А</t>
  </si>
  <si>
    <t>МБОУ "Центр образования № 2", г. Норильск, район Талнах, ул. Кравца, д. 16</t>
  </si>
  <si>
    <t>Гараж для служебных автомобилей, г. Норильск, Центральный район, ул. Октябрьская, 14 А, стр. 5</t>
  </si>
  <si>
    <r>
      <rPr>
        <b/>
        <sz val="12"/>
        <color theme="1"/>
        <rFont val="Times New Roman"/>
        <family val="1"/>
        <charset val="204"/>
      </rPr>
      <t xml:space="preserve">2016 </t>
    </r>
    <r>
      <rPr>
        <sz val="12"/>
        <color theme="1"/>
        <rFont val="Times New Roman"/>
        <family val="1"/>
        <charset val="204"/>
      </rPr>
      <t>- завершение работ по устройству гаража</t>
    </r>
  </si>
  <si>
    <t>в том числе ПСД</t>
  </si>
  <si>
    <t>4.1.</t>
  </si>
  <si>
    <t>5.1.</t>
  </si>
  <si>
    <r>
      <rPr>
        <b/>
        <sz val="12"/>
        <rFont val="Times New Roman"/>
        <family val="1"/>
        <charset val="204"/>
      </rPr>
      <t>2018</t>
    </r>
    <r>
      <rPr>
        <sz val="12"/>
        <rFont val="Times New Roman"/>
        <family val="1"/>
        <charset val="204"/>
      </rPr>
      <t xml:space="preserve"> - замена вводных трубопроводов, замена разводки холодного и горячего водоснабжения, замена 30 % труб отопления по 1 этажу, замена пола коридора 1 этажа</t>
    </r>
  </si>
  <si>
    <r>
      <rPr>
        <b/>
        <sz val="12"/>
        <color theme="1"/>
        <rFont val="Times New Roman"/>
        <family val="1"/>
        <charset val="204"/>
      </rPr>
      <t>2018</t>
    </r>
    <r>
      <rPr>
        <sz val="12"/>
        <color theme="1"/>
        <rFont val="Times New Roman"/>
        <family val="1"/>
        <charset val="204"/>
      </rPr>
      <t xml:space="preserve"> - 100 % замену разводки, стояков и приборов отопления </t>
    </r>
  </si>
  <si>
    <r>
      <rPr>
        <b/>
        <sz val="12"/>
        <rFont val="Times New Roman"/>
        <family val="1"/>
        <charset val="204"/>
      </rPr>
      <t>2017</t>
    </r>
    <r>
      <rPr>
        <sz val="12"/>
        <rFont val="Times New Roman"/>
        <family val="1"/>
        <charset val="204"/>
      </rPr>
      <t xml:space="preserve"> - 100 % замена разводки, стояков и приборов отопления</t>
    </r>
  </si>
  <si>
    <r>
      <rPr>
        <b/>
        <sz val="12"/>
        <rFont val="Times New Roman"/>
        <family val="1"/>
        <charset val="204"/>
      </rPr>
      <t>2017</t>
    </r>
    <r>
      <rPr>
        <sz val="12"/>
        <rFont val="Times New Roman"/>
        <family val="1"/>
        <charset val="204"/>
      </rPr>
      <t xml:space="preserve"> - 100 % замена разводки, стояков и приборов отопления </t>
    </r>
  </si>
  <si>
    <r>
      <rPr>
        <b/>
        <sz val="12"/>
        <color indexed="8"/>
        <rFont val="Times New Roman"/>
        <family val="1"/>
        <charset val="204"/>
      </rPr>
      <t>2018</t>
    </r>
    <r>
      <rPr>
        <sz val="12"/>
        <color indexed="8"/>
        <rFont val="Times New Roman"/>
        <family val="1"/>
        <charset val="204"/>
      </rPr>
      <t xml:space="preserve"> - ремонт кровли </t>
    </r>
  </si>
  <si>
    <r>
      <rPr>
        <b/>
        <sz val="12"/>
        <rFont val="Times New Roman"/>
        <family val="1"/>
        <charset val="204"/>
      </rPr>
      <t xml:space="preserve">2017 </t>
    </r>
    <r>
      <rPr>
        <sz val="12"/>
        <rFont val="Times New Roman"/>
        <family val="1"/>
        <charset val="204"/>
      </rPr>
      <t xml:space="preserve">- ремонт мягкой и металлической кровли </t>
    </r>
  </si>
  <si>
    <r>
      <rPr>
        <b/>
        <sz val="12"/>
        <color indexed="8"/>
        <rFont val="Times New Roman"/>
        <family val="1"/>
        <charset val="204"/>
      </rPr>
      <t>2018</t>
    </r>
    <r>
      <rPr>
        <sz val="12"/>
        <color indexed="8"/>
        <rFont val="Times New Roman"/>
        <family val="1"/>
        <charset val="204"/>
      </rPr>
      <t xml:space="preserve"> - ремонт мягкой кровли</t>
    </r>
  </si>
  <si>
    <r>
      <rPr>
        <b/>
        <sz val="12"/>
        <rFont val="Times New Roman"/>
        <family val="1"/>
        <charset val="204"/>
      </rPr>
      <t>2016</t>
    </r>
    <r>
      <rPr>
        <sz val="12"/>
        <rFont val="Times New Roman"/>
        <family val="1"/>
        <charset val="204"/>
      </rPr>
      <t xml:space="preserve"> - замена оконных блоков </t>
    </r>
  </si>
  <si>
    <r>
      <rPr>
        <b/>
        <sz val="12"/>
        <rFont val="Times New Roman"/>
        <family val="1"/>
        <charset val="204"/>
      </rPr>
      <t>2016</t>
    </r>
    <r>
      <rPr>
        <sz val="12"/>
        <rFont val="Times New Roman"/>
        <family val="1"/>
        <charset val="204"/>
      </rPr>
      <t xml:space="preserve"> - замена вводных трубопроводов Т1, Т2, В1 в подполье и коллекторе, с изоляцией (совместно с МБОУ СШ № 33)</t>
    </r>
  </si>
  <si>
    <r>
      <rPr>
        <b/>
        <sz val="12"/>
        <rFont val="Times New Roman"/>
        <family val="1"/>
        <charset val="204"/>
      </rPr>
      <t xml:space="preserve">2018 </t>
    </r>
    <r>
      <rPr>
        <sz val="12"/>
        <rFont val="Times New Roman"/>
        <family val="1"/>
        <charset val="204"/>
      </rPr>
      <t>-  ремонт мягкой кровли</t>
    </r>
  </si>
  <si>
    <r>
      <rPr>
        <b/>
        <sz val="12"/>
        <color indexed="8"/>
        <rFont val="Times New Roman"/>
        <family val="1"/>
        <charset val="204"/>
      </rPr>
      <t xml:space="preserve">2017 </t>
    </r>
    <r>
      <rPr>
        <sz val="12"/>
        <color indexed="8"/>
        <rFont val="Times New Roman"/>
        <family val="1"/>
        <charset val="204"/>
      </rPr>
      <t xml:space="preserve">-  комплексный ремонт бассейна </t>
    </r>
  </si>
  <si>
    <r>
      <rPr>
        <b/>
        <sz val="12"/>
        <rFont val="Times New Roman"/>
        <family val="1"/>
        <charset val="204"/>
      </rPr>
      <t>2016</t>
    </r>
    <r>
      <rPr>
        <sz val="12"/>
        <rFont val="Times New Roman"/>
        <family val="1"/>
        <charset val="204"/>
      </rPr>
      <t xml:space="preserve"> - ремонт металлической кровли </t>
    </r>
  </si>
  <si>
    <r>
      <rPr>
        <b/>
        <sz val="12"/>
        <color indexed="8"/>
        <rFont val="Times New Roman"/>
        <family val="1"/>
        <charset val="204"/>
      </rPr>
      <t>2016</t>
    </r>
    <r>
      <rPr>
        <sz val="12"/>
        <color indexed="8"/>
        <rFont val="Times New Roman"/>
        <family val="1"/>
        <charset val="204"/>
      </rPr>
      <t xml:space="preserve"> - 100 % замена разводки, стояков и приборов отопления</t>
    </r>
  </si>
  <si>
    <r>
      <rPr>
        <b/>
        <sz val="12"/>
        <color indexed="8"/>
        <rFont val="Times New Roman"/>
        <family val="1"/>
        <charset val="204"/>
      </rPr>
      <t>2016</t>
    </r>
    <r>
      <rPr>
        <sz val="12"/>
        <color indexed="8"/>
        <rFont val="Times New Roman"/>
        <family val="1"/>
        <charset val="204"/>
      </rPr>
      <t xml:space="preserve"> - 100 % замена разводки, стояков и приборов отопления </t>
    </r>
  </si>
  <si>
    <r>
      <rPr>
        <b/>
        <sz val="12"/>
        <rFont val="Times New Roman"/>
        <family val="1"/>
        <charset val="204"/>
      </rPr>
      <t>2018</t>
    </r>
    <r>
      <rPr>
        <sz val="12"/>
        <rFont val="Times New Roman"/>
        <family val="1"/>
        <charset val="204"/>
      </rPr>
      <t xml:space="preserve"> -  замена калориферов и трубопроводов теплоснабжения П1, П2, ТЗ</t>
    </r>
  </si>
  <si>
    <r>
      <rPr>
        <b/>
        <sz val="12"/>
        <color indexed="8"/>
        <rFont val="Times New Roman"/>
        <family val="1"/>
        <charset val="204"/>
      </rPr>
      <t>2016</t>
    </r>
    <r>
      <rPr>
        <sz val="12"/>
        <color indexed="8"/>
        <rFont val="Times New Roman"/>
        <family val="1"/>
        <charset val="204"/>
      </rPr>
      <t xml:space="preserve"> - ремонт металлической кровли </t>
    </r>
  </si>
  <si>
    <r>
      <rPr>
        <b/>
        <sz val="12"/>
        <color indexed="8"/>
        <rFont val="Times New Roman"/>
        <family val="1"/>
        <charset val="204"/>
      </rPr>
      <t>2016</t>
    </r>
    <r>
      <rPr>
        <sz val="12"/>
        <color indexed="8"/>
        <rFont val="Times New Roman"/>
        <family val="1"/>
        <charset val="204"/>
      </rPr>
      <t xml:space="preserve"> - 100% замена системы отопления; монтаж циркуляционного насоса с электронным управлением на системе управления (в том числе ПСД - 50,0 тыс. руб.)                                     </t>
    </r>
    <r>
      <rPr>
        <b/>
        <sz val="12"/>
        <color indexed="8"/>
        <rFont val="Times New Roman"/>
        <family val="1"/>
        <charset val="204"/>
      </rPr>
      <t/>
    </r>
  </si>
  <si>
    <r>
      <rPr>
        <b/>
        <sz val="12"/>
        <rFont val="Times New Roman"/>
        <family val="1"/>
        <charset val="204"/>
      </rPr>
      <t>2016</t>
    </r>
    <r>
      <rPr>
        <sz val="12"/>
        <rFont val="Times New Roman"/>
        <family val="1"/>
        <charset val="204"/>
      </rPr>
      <t xml:space="preserve"> -  100 % замена разводки, стояков и приборов отопления (5 000,0 тыс. руб.), работы по усилению строительных конструкций здания (торги не состоялись в 2015 году) - 1 200,0 тыс. руб.</t>
    </r>
  </si>
  <si>
    <r>
      <rPr>
        <b/>
        <sz val="12"/>
        <color indexed="8"/>
        <rFont val="Times New Roman"/>
        <family val="1"/>
        <charset val="204"/>
      </rPr>
      <t>2016</t>
    </r>
    <r>
      <rPr>
        <sz val="12"/>
        <color indexed="8"/>
        <rFont val="Times New Roman"/>
        <family val="1"/>
        <charset val="204"/>
      </rPr>
      <t xml:space="preserve"> - ремонт фасада 2-х этажного здания корпуса А , ремонт крыльца запасного выхода (6 000,0 тыс. руб.), замена водоснабжения и канализации  (2 000,0 тыс. руб.)</t>
    </r>
  </si>
  <si>
    <r>
      <rPr>
        <b/>
        <sz val="12"/>
        <color indexed="8"/>
        <rFont val="Times New Roman"/>
        <family val="1"/>
        <charset val="204"/>
      </rPr>
      <t>2017</t>
    </r>
    <r>
      <rPr>
        <sz val="12"/>
        <color indexed="8"/>
        <rFont val="Times New Roman"/>
        <family val="1"/>
        <charset val="204"/>
      </rPr>
      <t xml:space="preserve"> - замена системы отопления: разводка, стояки отопления, приборы отопления 100%, теплоцентр</t>
    </r>
  </si>
  <si>
    <r>
      <rPr>
        <b/>
        <sz val="12"/>
        <color indexed="8"/>
        <rFont val="Times New Roman"/>
        <family val="1"/>
        <charset val="204"/>
      </rPr>
      <t>2017</t>
    </r>
    <r>
      <rPr>
        <sz val="12"/>
        <color indexed="8"/>
        <rFont val="Times New Roman"/>
        <family val="1"/>
        <charset val="204"/>
      </rPr>
      <t xml:space="preserve"> - замена системы отопления, вкл.разводку, ст. отопления, приборы отопления                                                                                                    </t>
    </r>
    <r>
      <rPr>
        <b/>
        <sz val="12"/>
        <color indexed="8"/>
        <rFont val="Times New Roman"/>
        <family val="1"/>
        <charset val="204"/>
      </rPr>
      <t/>
    </r>
  </si>
  <si>
    <r>
      <rPr>
        <b/>
        <sz val="12"/>
        <color indexed="8"/>
        <rFont val="Times New Roman"/>
        <family val="1"/>
        <charset val="204"/>
      </rPr>
      <t>2018</t>
    </r>
    <r>
      <rPr>
        <sz val="12"/>
        <color indexed="8"/>
        <rFont val="Times New Roman"/>
        <family val="1"/>
        <charset val="204"/>
      </rPr>
      <t xml:space="preserve"> - замена системы отопления, включая разводку, стояки отопления, приборы отопления, сопутствующие общестроительные работы </t>
    </r>
  </si>
  <si>
    <r>
      <rPr>
        <b/>
        <sz val="12"/>
        <color indexed="8"/>
        <rFont val="Times New Roman"/>
        <family val="1"/>
        <charset val="204"/>
      </rPr>
      <t>2017</t>
    </r>
    <r>
      <rPr>
        <sz val="12"/>
        <color indexed="8"/>
        <rFont val="Times New Roman"/>
        <family val="1"/>
        <charset val="204"/>
      </rPr>
      <t xml:space="preserve"> - 100 % замена разводки, стояков и приборов отопления</t>
    </r>
  </si>
  <si>
    <r>
      <rPr>
        <b/>
        <sz val="12"/>
        <color indexed="8"/>
        <rFont val="Times New Roman"/>
        <family val="1"/>
        <charset val="204"/>
      </rPr>
      <t>2016</t>
    </r>
    <r>
      <rPr>
        <sz val="12"/>
        <color indexed="8"/>
        <rFont val="Times New Roman"/>
        <family val="1"/>
        <charset val="204"/>
      </rPr>
      <t xml:space="preserve"> - ремонт крыльца запасного выхода</t>
    </r>
  </si>
  <si>
    <r>
      <rPr>
        <b/>
        <sz val="12"/>
        <color theme="1"/>
        <rFont val="Times New Roman"/>
        <family val="1"/>
        <charset val="204"/>
      </rPr>
      <t>2018</t>
    </r>
    <r>
      <rPr>
        <sz val="12"/>
        <color theme="1"/>
        <rFont val="Times New Roman"/>
        <family val="1"/>
        <charset val="204"/>
      </rPr>
      <t xml:space="preserve"> - монтаж восточной входной группы. Усиление свай и ростверков фундамента здания</t>
    </r>
  </si>
  <si>
    <r>
      <rPr>
        <b/>
        <sz val="12"/>
        <color theme="1"/>
        <rFont val="Times New Roman"/>
        <family val="1"/>
        <charset val="204"/>
      </rPr>
      <t>2018</t>
    </r>
    <r>
      <rPr>
        <sz val="12"/>
        <color theme="1"/>
        <rFont val="Times New Roman"/>
        <family val="1"/>
        <charset val="204"/>
      </rPr>
      <t xml:space="preserve"> - облицовка центрального крыльца (1 500,0 тыс. руб.), металлическое ограждение кровли (500,0 тыс. руб.), ремонт ж/б ступеней трёх крылец запасных выходов (1 100,0 тыс. руб.) </t>
    </r>
  </si>
  <si>
    <r>
      <rPr>
        <b/>
        <sz val="12"/>
        <color theme="1"/>
        <rFont val="Times New Roman"/>
        <family val="1"/>
        <charset val="204"/>
      </rPr>
      <t>2016</t>
    </r>
    <r>
      <rPr>
        <sz val="12"/>
        <color theme="1"/>
        <rFont val="Times New Roman"/>
        <family val="1"/>
        <charset val="204"/>
      </rPr>
      <t xml:space="preserve"> - ремонт фасада, восстановление теплоизоляции, металлического каркаса</t>
    </r>
  </si>
  <si>
    <r>
      <rPr>
        <b/>
        <sz val="12"/>
        <rFont val="Times New Roman"/>
        <family val="1"/>
        <charset val="204"/>
      </rPr>
      <t>2016</t>
    </r>
    <r>
      <rPr>
        <sz val="12"/>
        <rFont val="Times New Roman"/>
        <family val="1"/>
        <charset val="204"/>
      </rPr>
      <t xml:space="preserve"> - комплекс мероприятий по капитальному ремонту системы водоподготовки (20 000,0 тыс. руб.), замена деревянных дверей на железные в эл.щитовой, и в венткамерах (400,0 тыс. руб.)</t>
    </r>
  </si>
  <si>
    <r>
      <rPr>
        <b/>
        <sz val="12"/>
        <color indexed="8"/>
        <rFont val="Times New Roman"/>
        <family val="1"/>
        <charset val="204"/>
      </rPr>
      <t>2016</t>
    </r>
    <r>
      <rPr>
        <sz val="12"/>
        <color indexed="8"/>
        <rFont val="Times New Roman"/>
        <family val="1"/>
        <charset val="204"/>
      </rPr>
      <t xml:space="preserve"> - выполнение работ по ремонту в подполье здания </t>
    </r>
  </si>
  <si>
    <r>
      <rPr>
        <b/>
        <sz val="12"/>
        <rFont val="Times New Roman"/>
        <family val="1"/>
        <charset val="204"/>
      </rPr>
      <t>2016</t>
    </r>
    <r>
      <rPr>
        <sz val="12"/>
        <rFont val="Times New Roman"/>
        <family val="1"/>
        <charset val="204"/>
      </rPr>
      <t xml:space="preserve"> - ремонт входной группы с заменой дверей, устройство дополнительных продухов в подполье </t>
    </r>
  </si>
  <si>
    <r>
      <rPr>
        <b/>
        <sz val="12"/>
        <rFont val="Times New Roman"/>
        <family val="1"/>
        <charset val="204"/>
      </rPr>
      <t>2016</t>
    </r>
    <r>
      <rPr>
        <sz val="12"/>
        <rFont val="Times New Roman"/>
        <family val="1"/>
        <charset val="204"/>
      </rPr>
      <t xml:space="preserve"> - разработка ПСД на ремонт внутренних помещений под библиотеку </t>
    </r>
  </si>
  <si>
    <r>
      <rPr>
        <b/>
        <sz val="12"/>
        <rFont val="Times New Roman"/>
        <family val="1"/>
        <charset val="204"/>
      </rPr>
      <t>2017 - 2018</t>
    </r>
    <r>
      <rPr>
        <sz val="12"/>
        <rFont val="Times New Roman"/>
        <family val="1"/>
        <charset val="204"/>
      </rPr>
      <t xml:space="preserve"> - ремонт внутренних помещений </t>
    </r>
  </si>
  <si>
    <r>
      <rPr>
        <b/>
        <sz val="12"/>
        <color indexed="8"/>
        <rFont val="Times New Roman"/>
        <family val="1"/>
        <charset val="204"/>
      </rPr>
      <t>2017</t>
    </r>
    <r>
      <rPr>
        <sz val="12"/>
        <color indexed="8"/>
        <rFont val="Times New Roman"/>
        <family val="1"/>
        <charset val="204"/>
      </rPr>
      <t xml:space="preserve"> - ремонт служебных помещений с учетом перепланировки 1 этажа для приема граждан</t>
    </r>
  </si>
  <si>
    <r>
      <rPr>
        <b/>
        <sz val="12"/>
        <color indexed="8"/>
        <rFont val="Times New Roman"/>
        <family val="1"/>
        <charset val="204"/>
      </rPr>
      <t>2017</t>
    </r>
    <r>
      <rPr>
        <sz val="12"/>
        <color indexed="8"/>
        <rFont val="Times New Roman"/>
        <family val="1"/>
        <charset val="204"/>
      </rPr>
      <t xml:space="preserve"> - обшивка и утепление здания</t>
    </r>
  </si>
  <si>
    <r>
      <rPr>
        <b/>
        <sz val="12"/>
        <rFont val="Times New Roman"/>
        <family val="1"/>
        <charset val="204"/>
      </rPr>
      <t xml:space="preserve">2017 </t>
    </r>
    <r>
      <rPr>
        <sz val="12"/>
        <rFont val="Times New Roman"/>
        <family val="1"/>
        <charset val="204"/>
      </rPr>
      <t>- ремонт мягк. кровли  надстройки  л/клеток (250,0 тыс. руб.), ремонт фасада здания (8 000,0 тыс. руб.)</t>
    </r>
  </si>
  <si>
    <r>
      <rPr>
        <b/>
        <sz val="12"/>
        <rFont val="Times New Roman"/>
        <family val="1"/>
        <charset val="204"/>
      </rPr>
      <t>2017</t>
    </r>
    <r>
      <rPr>
        <sz val="12"/>
        <rFont val="Times New Roman"/>
        <family val="1"/>
        <charset val="204"/>
      </rPr>
      <t xml:space="preserve"> - планировка и асфальтировка подполья, устройство водоотводного лотка, производство работ по усилению конструкций нулевого цикла - плит цокольного перекрытия, ростверка</t>
    </r>
  </si>
  <si>
    <t>Сведения о распределения расходов по капитальному ремонту объектов муниципальной собственности на 2016-2018 гг.</t>
  </si>
  <si>
    <t>МБДОУ № 14 "Олененок", корп. 2, г. Норильск, Центральный район, ул. Бегичева, д. 39 Б</t>
  </si>
  <si>
    <t>МБДОУ № 18 "Полянка", г. Норильск, район Талнах, ул. Кравца, д. 20</t>
  </si>
  <si>
    <t>МБДОУ № 50 "Огонек", г. Норильск, Центральный район, просп. Ленинский,  д. 39</t>
  </si>
  <si>
    <t>МБДОУ № 59 "Золушка", корп. 2, г. Норильск, Центральный район, ул. Московская, д. 29</t>
  </si>
  <si>
    <t>МБДОУ № 71 "Антошка", г. Норильск, Центральный район, ул. Нансена, д. 34</t>
  </si>
  <si>
    <t>МБДОУ № 74 "Земляничка", корп. 1, г. Норильск, район Талнах, ул. Энтузиастов, д. 3</t>
  </si>
  <si>
    <t>МБДОУ № 74 "Земляничка", корп. 2, г. Норильск, район Талнах, ул. Енисейская, д. 14</t>
  </si>
  <si>
    <t>МБДОУ № 83 "Золотой петушок", г. Норильск, район Талнах, ул. Дудинская, д. 5</t>
  </si>
  <si>
    <t>МБДОУ № 84 "Голубок", г. Норильск, район Кайеркан, ул. Первомайская, д. 6</t>
  </si>
  <si>
    <t>МБДОУ № 96 "Капельки", г. Норильск, район Талнах, ул. Бауманская, д. 29</t>
  </si>
  <si>
    <t>МБДОУ № 97 "Светлица", г. Норильск, Центральный район, ул. Хантайская, д. 35</t>
  </si>
  <si>
    <t>МБДОУ № 99 "Топ-топ", г. Норильск, Центральный район, ул. Хантайская, д. 25</t>
  </si>
  <si>
    <t>МБОУ "СШ № 3", г. Норильск, Центральный район, ул. Советская, д. 5 А</t>
  </si>
  <si>
    <t xml:space="preserve">МБОУ "Лицей № 3", корп. 1, г. Норильск, Центральный район, ул. Комсомольская, д. 27 А </t>
  </si>
  <si>
    <t>МБОУ "Гимназия № 5", корп. 2, г. Норильск, Центральный район, ул. Ветеранов, д. 17</t>
  </si>
  <si>
    <t>МБОУ "Гимназия № 7", корп. 1, г. Норильск, Центральный район, просп. Ленинский, д. 45 В</t>
  </si>
  <si>
    <t>МБОУ "Гимназия № 7", корп. 2, г. Норильск, Центральный район, просп. Ленинский, д. 37 В</t>
  </si>
  <si>
    <t>МБОУ "СШ № 9", г. Норильск, Центральный район, ул. Талнахская, д. 71 А</t>
  </si>
  <si>
    <t xml:space="preserve">МБОУ "СШ № 16", г. Норильск, Центральный район, пр. Молодежный, д. 17 </t>
  </si>
  <si>
    <t>МБОУ "СШ № 17", г. Норильск, Центральный район, пр. Молодежный, д. 7</t>
  </si>
  <si>
    <t>МБОУ "СШ № 18", г. Норильск, Центральный район, пл. Металлургов, д. 23</t>
  </si>
  <si>
    <t>МБОУ "СШ № 21", г. Норильск, Центральный район, ул. Хантайская, д. 17</t>
  </si>
  <si>
    <t>МБОУ "СШ № 23", г. Норильск, Центральный район, пр. Молодежный, д. 19</t>
  </si>
  <si>
    <t>МБОУ "СШ № 38", корп. 1, г. Норильск, район Талнах, ул. Енисейская, д. 26</t>
  </si>
  <si>
    <t>МБОУ "СШ № 41", корп. 1, г. Норильск, Центральный район, ул. Озерная, д. 25</t>
  </si>
  <si>
    <t>МБОУ "СШ № 43", г. Норильск, район Талнах, ул. Рудная, д. 15</t>
  </si>
  <si>
    <t xml:space="preserve">МБОУ "Школа-интернат № 2", учебный корпус, г. Норильск, Центральный район, ул. Кирова, д. 34 </t>
  </si>
  <si>
    <t>МБОУ "Школа-интернат № 2", спальный корпус, г. Норильск, Центральный район, ул. Кирова, д. 34</t>
  </si>
  <si>
    <t>МБОУ "Центр образования № 1", г. Норильск, Центральный район, ул. Мира, д. 3</t>
  </si>
  <si>
    <r>
      <rPr>
        <b/>
        <sz val="12"/>
        <color theme="1"/>
        <rFont val="Times New Roman"/>
        <family val="1"/>
        <charset val="204"/>
      </rPr>
      <t>2016</t>
    </r>
    <r>
      <rPr>
        <sz val="12"/>
        <color theme="1"/>
        <rFont val="Times New Roman"/>
        <family val="1"/>
        <charset val="204"/>
      </rPr>
      <t xml:space="preserve"> - работы по водоотведению из подполья, усиление балок ростверка, свай, ремонт цокольной забирки здания  </t>
    </r>
  </si>
  <si>
    <r>
      <rPr>
        <b/>
        <sz val="12"/>
        <color theme="1"/>
        <rFont val="Times New Roman"/>
        <family val="1"/>
        <charset val="204"/>
      </rPr>
      <t>2017</t>
    </r>
    <r>
      <rPr>
        <sz val="12"/>
        <color theme="1"/>
        <rFont val="Times New Roman"/>
        <family val="1"/>
        <charset val="204"/>
      </rPr>
      <t xml:space="preserve"> - ремонт бассейна с монтажом системы циркуляции воды (1 000,0 тыс. руб.), замена системы холодного, горячего водоснабжения (стояков, подводки), замена центральной канализации (2 000,0 тыс. руб.) </t>
    </r>
  </si>
  <si>
    <r>
      <rPr>
        <b/>
        <sz val="12"/>
        <color theme="1"/>
        <rFont val="Times New Roman"/>
        <family val="1"/>
        <charset val="204"/>
      </rPr>
      <t>2016</t>
    </r>
    <r>
      <rPr>
        <sz val="12"/>
        <color theme="1"/>
        <rFont val="Times New Roman"/>
        <family val="1"/>
        <charset val="204"/>
      </rPr>
      <t xml:space="preserve"> - Замена калориферов (4 шт.) и трубопроводов теплоснабжения  П1, П2, П3, П4 (2 000,0 тыс. руб.), завершение работ по засыпке провалов на детской площадке (11 221,0 тыс. руб.)</t>
    </r>
  </si>
  <si>
    <r>
      <rPr>
        <b/>
        <sz val="12"/>
        <rFont val="Times New Roman"/>
        <family val="1"/>
        <charset val="204"/>
      </rPr>
      <t>2016</t>
    </r>
    <r>
      <rPr>
        <sz val="12"/>
        <rFont val="Times New Roman"/>
        <family val="1"/>
        <charset val="204"/>
      </rPr>
      <t xml:space="preserve"> - ремонт кровли</t>
    </r>
    <r>
      <rPr>
        <b/>
        <sz val="12"/>
        <rFont val="Times New Roman"/>
        <family val="1"/>
        <charset val="204"/>
      </rPr>
      <t/>
    </r>
  </si>
  <si>
    <r>
      <rPr>
        <b/>
        <sz val="12"/>
        <rFont val="Times New Roman"/>
        <family val="1"/>
        <charset val="204"/>
      </rPr>
      <t xml:space="preserve">2018 </t>
    </r>
    <r>
      <rPr>
        <sz val="12"/>
        <rFont val="Times New Roman"/>
        <family val="1"/>
        <charset val="204"/>
      </rPr>
      <t xml:space="preserve">- восстановление конструкций "0" цикла,  установка шпальных клетей под плитой перекрытия  </t>
    </r>
  </si>
  <si>
    <r>
      <rPr>
        <b/>
        <sz val="12"/>
        <color indexed="8"/>
        <rFont val="Times New Roman"/>
        <family val="1"/>
        <charset val="204"/>
      </rPr>
      <t>2017</t>
    </r>
    <r>
      <rPr>
        <sz val="12"/>
        <color indexed="8"/>
        <rFont val="Times New Roman"/>
        <family val="1"/>
        <charset val="204"/>
      </rPr>
      <t xml:space="preserve"> - необходимо выполнить замену центральной канализации в подполье</t>
    </r>
  </si>
  <si>
    <r>
      <rPr>
        <b/>
        <sz val="12"/>
        <color indexed="8"/>
        <rFont val="Times New Roman"/>
        <family val="1"/>
        <charset val="204"/>
      </rPr>
      <t>2016</t>
    </r>
    <r>
      <rPr>
        <sz val="12"/>
        <color indexed="8"/>
        <rFont val="Times New Roman"/>
        <family val="1"/>
        <charset val="204"/>
      </rPr>
      <t xml:space="preserve"> - ремонт металлической кровли</t>
    </r>
    <r>
      <rPr>
        <b/>
        <sz val="12"/>
        <color indexed="8"/>
        <rFont val="Times New Roman"/>
        <family val="1"/>
        <charset val="204"/>
      </rPr>
      <t/>
    </r>
  </si>
  <si>
    <r>
      <rPr>
        <b/>
        <sz val="12"/>
        <rFont val="Times New Roman"/>
        <family val="1"/>
        <charset val="204"/>
      </rPr>
      <t>2017</t>
    </r>
    <r>
      <rPr>
        <sz val="12"/>
        <rFont val="Times New Roman"/>
        <family val="1"/>
        <charset val="204"/>
      </rPr>
      <t xml:space="preserve"> -  восстановление с усилением конструкций "0" цикла </t>
    </r>
  </si>
  <si>
    <r>
      <rPr>
        <b/>
        <sz val="12"/>
        <color indexed="8"/>
        <rFont val="Times New Roman"/>
        <family val="1"/>
        <charset val="204"/>
      </rPr>
      <t>2017</t>
    </r>
    <r>
      <rPr>
        <sz val="12"/>
        <color indexed="8"/>
        <rFont val="Times New Roman"/>
        <family val="1"/>
        <charset val="204"/>
      </rPr>
      <t xml:space="preserve"> - ремонт металлической кровли</t>
    </r>
  </si>
  <si>
    <r>
      <rPr>
        <b/>
        <sz val="12"/>
        <color indexed="8"/>
        <rFont val="Times New Roman"/>
        <family val="1"/>
        <charset val="204"/>
      </rPr>
      <t>2017</t>
    </r>
    <r>
      <rPr>
        <sz val="12"/>
        <color indexed="8"/>
        <rFont val="Times New Roman"/>
        <family val="1"/>
        <charset val="204"/>
      </rPr>
      <t xml:space="preserve"> - замена вводных трубопроводов в подполье Т1, Т2, В1, центральной канализации в подполье, трубопровод ливневой канализации</t>
    </r>
  </si>
  <si>
    <r>
      <rPr>
        <b/>
        <sz val="12"/>
        <color indexed="8"/>
        <rFont val="Times New Roman"/>
        <family val="1"/>
        <charset val="204"/>
      </rPr>
      <t>2016</t>
    </r>
    <r>
      <rPr>
        <sz val="12"/>
        <color indexed="8"/>
        <rFont val="Times New Roman"/>
        <family val="1"/>
        <charset val="204"/>
      </rPr>
      <t xml:space="preserve"> - частичный ремонт мягкой кровли</t>
    </r>
  </si>
  <si>
    <r>
      <rPr>
        <b/>
        <sz val="12"/>
        <rFont val="Times New Roman"/>
        <family val="1"/>
        <charset val="204"/>
      </rPr>
      <t xml:space="preserve">2016 </t>
    </r>
    <r>
      <rPr>
        <sz val="12"/>
        <rFont val="Times New Roman"/>
        <family val="1"/>
        <charset val="204"/>
      </rPr>
      <t>- разработка ПСД на ремонт помещений</t>
    </r>
  </si>
  <si>
    <r>
      <rPr>
        <b/>
        <sz val="12"/>
        <rFont val="Times New Roman"/>
        <family val="1"/>
        <charset val="204"/>
      </rPr>
      <t>2017</t>
    </r>
    <r>
      <rPr>
        <sz val="12"/>
        <rFont val="Times New Roman"/>
        <family val="1"/>
        <charset val="204"/>
      </rPr>
      <t xml:space="preserve"> - замена линолеума </t>
    </r>
  </si>
  <si>
    <r>
      <rPr>
        <b/>
        <sz val="12"/>
        <color indexed="8"/>
        <rFont val="Times New Roman"/>
        <family val="1"/>
        <charset val="204"/>
      </rPr>
      <t>2017</t>
    </r>
    <r>
      <rPr>
        <sz val="12"/>
        <color indexed="8"/>
        <rFont val="Times New Roman"/>
        <family val="1"/>
        <charset val="204"/>
      </rPr>
      <t xml:space="preserve"> - общестроительный ремонт помещений архива, сантехнические, электромонтажные работы, общестроительный ремонт помещения кроссовой</t>
    </r>
  </si>
  <si>
    <r>
      <rPr>
        <b/>
        <sz val="12"/>
        <color theme="1"/>
        <rFont val="Times New Roman"/>
        <family val="1"/>
        <charset val="204"/>
      </rPr>
      <t>2016</t>
    </r>
    <r>
      <rPr>
        <sz val="12"/>
        <color theme="1"/>
        <rFont val="Times New Roman"/>
        <family val="1"/>
        <charset val="204"/>
      </rPr>
      <t xml:space="preserve"> - ремонт отопления, замена эл. проводки и приборов освещения 1 этажа</t>
    </r>
  </si>
  <si>
    <t>МУ "Управление имущества Администрации города Норильска"</t>
  </si>
  <si>
    <t>МКУ "Управление по содержанию и строительству автомобильных дорог города Норильска"</t>
  </si>
  <si>
    <t>МБОУ ДОД "Норильская детская музыкальная школа", г. Норильск, Центральный район, пр. Молодежный,  д. 13</t>
  </si>
  <si>
    <t>МБУ Кинокомплекс "Родина", г. Норильск, центральный район, просп. Ленинский, д. 7</t>
  </si>
  <si>
    <t>МАОУ ДОД "Норильский центр безопасности движения", г. Норильск, Центральный район, пр. Молодежный, д. 9</t>
  </si>
  <si>
    <t>МБУ "Музей истории освоения и развития НПР", г. Норильск, Центральный район, просп. Ленинский, д. 14</t>
  </si>
  <si>
    <t>МБУ "Городская публичная библиотека", г. Норильск, Центральный район, просп. Ленинский, д. 20 А</t>
  </si>
  <si>
    <t>МБУ "Спортивный комплекс "Талнах", Культурно-оздоровительный комплекс, г. Норильск, район Талнах, ул. Таймырская, д. 15</t>
  </si>
  <si>
    <t>Администрация города Норильска, г. Норильск, Центральный район, просп. Ленинский, д. 24 А</t>
  </si>
  <si>
    <t>Помещения отдела ЗАГС, г. Норильск, район Кайеркан, ул. Шахтерская, 4</t>
  </si>
  <si>
    <t>Отдельно стоящее здание, г. Норильск, Центральный район, ул. Севастопольская, 7</t>
  </si>
  <si>
    <t>КГБУК "Норильский Заполярный театр драмы им. Вл.Маяковского", г. Норильск, Центральный район, просп. Ленинский, д. 34</t>
  </si>
  <si>
    <t>Помещения УЖКХ, г. Норильск, Центральный район, ул. Севастопольская, д. 7</t>
  </si>
  <si>
    <r>
      <rPr>
        <b/>
        <sz val="12"/>
        <color indexed="8"/>
        <rFont val="Times New Roman"/>
        <family val="1"/>
        <charset val="204"/>
      </rPr>
      <t xml:space="preserve">2016 </t>
    </r>
    <r>
      <rPr>
        <sz val="12"/>
        <color indexed="8"/>
        <rFont val="Times New Roman"/>
        <family val="1"/>
        <charset val="204"/>
      </rPr>
      <t xml:space="preserve">- замена стояков хол./гор. водоснабжения  с 1 по 4 этаж с заменой разводки ХВ/ГВ                                                                    </t>
    </r>
    <r>
      <rPr>
        <b/>
        <sz val="12"/>
        <color indexed="8"/>
        <rFont val="Times New Roman"/>
        <family val="1"/>
        <charset val="204"/>
      </rPr>
      <t>2017</t>
    </r>
    <r>
      <rPr>
        <sz val="12"/>
        <color indexed="8"/>
        <rFont val="Times New Roman"/>
        <family val="1"/>
        <charset val="204"/>
      </rPr>
      <t xml:space="preserve"> - замена конструкций центрального крыльца, согласно разработанного проекта</t>
    </r>
  </si>
  <si>
    <r>
      <rPr>
        <b/>
        <sz val="12"/>
        <color theme="1"/>
        <rFont val="Times New Roman"/>
        <family val="1"/>
        <charset val="204"/>
      </rPr>
      <t>2016</t>
    </r>
    <r>
      <rPr>
        <sz val="12"/>
        <color theme="1"/>
        <rFont val="Times New Roman"/>
        <family val="1"/>
        <charset val="204"/>
      </rPr>
      <t xml:space="preserve"> - разработка ПСД по системам вентиляции - 1 400,0 тыс. руб., ПСД на освещение - 100,0 тыс. руб., замена кафельной плитки на большой ванне, в душевых, туалетах (5 000,0 тыс. руб.), в вестибюле, в малой ванне, в душевых, туалетах (1 500,0 тыс. руб.)                                                                                               </t>
    </r>
    <r>
      <rPr>
        <b/>
        <sz val="12"/>
        <color theme="1"/>
        <rFont val="Times New Roman"/>
        <family val="1"/>
        <charset val="204"/>
      </rPr>
      <t>2018</t>
    </r>
    <r>
      <rPr>
        <sz val="12"/>
        <color theme="1"/>
        <rFont val="Times New Roman"/>
        <family val="1"/>
        <charset val="204"/>
      </rPr>
      <t xml:space="preserve"> - монтаж системы вентиляции                                                                                                                                                                                                           </t>
    </r>
  </si>
  <si>
    <r>
      <rPr>
        <b/>
        <sz val="12"/>
        <color theme="1"/>
        <rFont val="Times New Roman"/>
        <family val="1"/>
        <charset val="204"/>
      </rPr>
      <t>2016</t>
    </r>
    <r>
      <rPr>
        <sz val="12"/>
        <color theme="1"/>
        <rFont val="Times New Roman"/>
        <family val="1"/>
        <charset val="204"/>
      </rPr>
      <t xml:space="preserve"> - установка воздухозаборных коробов для проветривания, засыпка провалов (3 400,0 тыс. руб.), корректировка ПСД на устройство холодного склада (100,0 тыс. руб.)                                 </t>
    </r>
    <r>
      <rPr>
        <b/>
        <sz val="12"/>
        <color theme="1"/>
        <rFont val="Times New Roman"/>
        <family val="1"/>
        <charset val="204"/>
      </rPr>
      <t>2017</t>
    </r>
    <r>
      <rPr>
        <sz val="12"/>
        <color theme="1"/>
        <rFont val="Times New Roman"/>
        <family val="1"/>
        <charset val="204"/>
      </rPr>
      <t xml:space="preserve"> - ремонт ограждений спортивного ядра, сетка-рабица (800,0 тыс. руб.), ремонт провалов спортивного покрытия «Мастерфайбер», в зоне беговых дорожек стадиона (1 000,0 тыс. руб.)
</t>
    </r>
    <r>
      <rPr>
        <b/>
        <sz val="12"/>
        <color theme="1"/>
        <rFont val="Times New Roman"/>
        <family val="1"/>
        <charset val="204"/>
      </rPr>
      <t>2018</t>
    </r>
    <r>
      <rPr>
        <sz val="12"/>
        <color theme="1"/>
        <rFont val="Times New Roman"/>
        <family val="1"/>
        <charset val="204"/>
      </rPr>
      <t xml:space="preserve"> - восстановление покрытия «Мастерфайбер» на спортивном ядре стадиона, беговые дорожки вокруг футбольного поля, ремонт ограждений спортивного ядра, сетка-рабица</t>
    </r>
  </si>
  <si>
    <r>
      <rPr>
        <b/>
        <sz val="12"/>
        <rFont val="Times New Roman"/>
        <family val="1"/>
        <charset val="204"/>
      </rPr>
      <t>2016 -</t>
    </r>
    <r>
      <rPr>
        <sz val="12"/>
        <rFont val="Times New Roman"/>
        <family val="1"/>
        <charset val="204"/>
      </rPr>
      <t xml:space="preserve"> разработка ПСД на замену системы отопления и электроснабжения                                                                               </t>
    </r>
    <r>
      <rPr>
        <b/>
        <sz val="12"/>
        <rFont val="Times New Roman"/>
        <family val="1"/>
        <charset val="204"/>
      </rPr>
      <t xml:space="preserve">2017 </t>
    </r>
    <r>
      <rPr>
        <sz val="12"/>
        <rFont val="Times New Roman"/>
        <family val="1"/>
        <charset val="204"/>
      </rPr>
      <t xml:space="preserve">- выполнение работ по замене сетей электроснабжения (с заменой светильников) с выполнением сопутствующих общестроительных работ всего здания                                              </t>
    </r>
    <r>
      <rPr>
        <b/>
        <sz val="12"/>
        <rFont val="Times New Roman"/>
        <family val="1"/>
        <charset val="204"/>
      </rPr>
      <t>2018</t>
    </r>
    <r>
      <rPr>
        <sz val="12"/>
        <rFont val="Times New Roman"/>
        <family val="1"/>
        <charset val="204"/>
      </rPr>
      <t xml:space="preserve"> - выполнение строительно монтажных работ по замене системы отопления, водоснабжения, канализации и вентиляции с проведением сопутствующего (восстановительного) ремонта </t>
    </r>
  </si>
  <si>
    <t>ВСЕГО 2017 год</t>
  </si>
  <si>
    <t>ВСЕГО 2018 год</t>
  </si>
  <si>
    <t>ВСЕГО 2016              год</t>
  </si>
  <si>
    <r>
      <rPr>
        <b/>
        <sz val="12"/>
        <color indexed="8"/>
        <rFont val="Times New Roman"/>
        <family val="1"/>
        <charset val="204"/>
      </rPr>
      <t>2016</t>
    </r>
    <r>
      <rPr>
        <sz val="12"/>
        <color indexed="8"/>
        <rFont val="Times New Roman"/>
        <family val="1"/>
        <charset val="204"/>
      </rPr>
      <t xml:space="preserve"> - замена центральной канализации в подполье                                              </t>
    </r>
    <r>
      <rPr>
        <b/>
        <sz val="12"/>
        <color indexed="8"/>
        <rFont val="Times New Roman"/>
        <family val="1"/>
        <charset val="204"/>
      </rPr>
      <t xml:space="preserve"> 2017</t>
    </r>
    <r>
      <rPr>
        <sz val="12"/>
        <color indexed="8"/>
        <rFont val="Times New Roman"/>
        <family val="1"/>
        <charset val="204"/>
      </rPr>
      <t xml:space="preserve"> - 100 % замена разводки, стояков и приборов отопления (5 000,0 тыс. руб.),  вентиляции (1 500,0 тыс. руб.)</t>
    </r>
  </si>
  <si>
    <r>
      <rPr>
        <b/>
        <sz val="12"/>
        <rFont val="Times New Roman"/>
        <family val="1"/>
        <charset val="204"/>
      </rPr>
      <t>2016</t>
    </r>
    <r>
      <rPr>
        <sz val="12"/>
        <rFont val="Times New Roman"/>
        <family val="1"/>
        <charset val="204"/>
      </rPr>
      <t xml:space="preserve"> - ПСД на замену электрических сетей здания                                                   </t>
    </r>
    <r>
      <rPr>
        <b/>
        <sz val="12"/>
        <rFont val="Times New Roman"/>
        <family val="1"/>
        <charset val="204"/>
      </rPr>
      <t>2017</t>
    </r>
    <r>
      <rPr>
        <sz val="12"/>
        <rFont val="Times New Roman"/>
        <family val="1"/>
        <charset val="204"/>
      </rPr>
      <t xml:space="preserve"> - замена системы отопления, включая разводку, стояки и приборы отопления</t>
    </r>
  </si>
  <si>
    <r>
      <rPr>
        <b/>
        <sz val="12"/>
        <color indexed="8"/>
        <rFont val="Times New Roman"/>
        <family val="1"/>
        <charset val="204"/>
      </rPr>
      <t>2016</t>
    </r>
    <r>
      <rPr>
        <sz val="12"/>
        <color indexed="8"/>
        <rFont val="Times New Roman"/>
        <family val="1"/>
        <charset val="204"/>
      </rPr>
      <t xml:space="preserve"> - 100 % замена разводки, стояков и приборов отопления                   
</t>
    </r>
    <r>
      <rPr>
        <b/>
        <sz val="12"/>
        <color indexed="8"/>
        <rFont val="Times New Roman"/>
        <family val="1"/>
        <charset val="204"/>
      </rPr>
      <t>2017</t>
    </r>
    <r>
      <rPr>
        <sz val="12"/>
        <color indexed="8"/>
        <rFont val="Times New Roman"/>
        <family val="1"/>
        <charset val="204"/>
      </rPr>
      <t xml:space="preserve"> -  замена конструкций центрального крыльца, согласно разработанного проекта </t>
    </r>
  </si>
  <si>
    <r>
      <rPr>
        <b/>
        <sz val="12"/>
        <color indexed="8"/>
        <rFont val="Times New Roman"/>
        <family val="1"/>
        <charset val="204"/>
      </rPr>
      <t>2016</t>
    </r>
    <r>
      <rPr>
        <sz val="12"/>
        <color indexed="8"/>
        <rFont val="Times New Roman"/>
        <family val="1"/>
        <charset val="204"/>
      </rPr>
      <t xml:space="preserve"> - ремонт металлической кровли с заменой дефлекторов (5 200,0 тыс. руб.), прокладка дополнительного кабеля внешних сетей электроснабжения в связи с недостаточностью мощностей для обеспечения работы системы вентиляции (2 000,0 тыс. руб.)                       
</t>
    </r>
    <r>
      <rPr>
        <b/>
        <sz val="12"/>
        <color indexed="8"/>
        <rFont val="Times New Roman"/>
        <family val="1"/>
        <charset val="204"/>
      </rPr>
      <t>2017</t>
    </r>
    <r>
      <rPr>
        <sz val="12"/>
        <color indexed="8"/>
        <rFont val="Times New Roman"/>
        <family val="1"/>
        <charset val="204"/>
      </rPr>
      <t xml:space="preserve"> - восстановление конструкций "0" цикла  </t>
    </r>
  </si>
  <si>
    <r>
      <rPr>
        <b/>
        <sz val="12"/>
        <color indexed="8"/>
        <rFont val="Times New Roman"/>
        <family val="1"/>
        <charset val="204"/>
      </rPr>
      <t>2016</t>
    </r>
    <r>
      <rPr>
        <sz val="12"/>
        <color indexed="8"/>
        <rFont val="Times New Roman"/>
        <family val="1"/>
        <charset val="204"/>
      </rPr>
      <t xml:space="preserve"> - ремонт центрального крыльца (1 200,0 тыс. руб.), ремонт фасада (2 850,0 тыс. руб.)                                                                                     </t>
    </r>
    <r>
      <rPr>
        <b/>
        <sz val="12"/>
        <color indexed="8"/>
        <rFont val="Times New Roman"/>
        <family val="1"/>
        <charset val="204"/>
      </rPr>
      <t>2017</t>
    </r>
    <r>
      <rPr>
        <sz val="12"/>
        <color indexed="8"/>
        <rFont val="Times New Roman"/>
        <family val="1"/>
        <charset val="204"/>
      </rPr>
      <t xml:space="preserve"> - замена стояков холодного горячего водоснабжения и трубопроводов канализации</t>
    </r>
  </si>
  <si>
    <r>
      <rPr>
        <b/>
        <sz val="12"/>
        <color indexed="8"/>
        <rFont val="Times New Roman"/>
        <family val="1"/>
        <charset val="204"/>
      </rPr>
      <t>2016</t>
    </r>
    <r>
      <rPr>
        <sz val="12"/>
        <color indexed="8"/>
        <rFont val="Times New Roman"/>
        <family val="1"/>
        <charset val="204"/>
      </rPr>
      <t xml:space="preserve">  - замена системы отопления 100 % (8 500,0 тыс. руб.) с установкой тепловой завесы (500,0 тыс. руб.)                     
</t>
    </r>
    <r>
      <rPr>
        <b/>
        <sz val="12"/>
        <color indexed="8"/>
        <rFont val="Times New Roman"/>
        <family val="1"/>
        <charset val="204"/>
      </rPr>
      <t>2017</t>
    </r>
    <r>
      <rPr>
        <sz val="12"/>
        <color indexed="8"/>
        <rFont val="Times New Roman"/>
        <family val="1"/>
        <charset val="204"/>
      </rPr>
      <t xml:space="preserve"> -  ремонт металлической кровли</t>
    </r>
  </si>
  <si>
    <r>
      <rPr>
        <b/>
        <sz val="12"/>
        <rFont val="Times New Roman"/>
        <family val="1"/>
        <charset val="204"/>
      </rPr>
      <t>2016</t>
    </r>
    <r>
      <rPr>
        <sz val="12"/>
        <rFont val="Times New Roman"/>
        <family val="1"/>
        <charset val="204"/>
      </rPr>
      <t xml:space="preserve"> - прокладка вводного кабеля электроснабжения (торги в 2015 году не состоялись)                                                    
</t>
    </r>
    <r>
      <rPr>
        <b/>
        <sz val="12"/>
        <rFont val="Times New Roman"/>
        <family val="1"/>
        <charset val="204"/>
      </rPr>
      <t xml:space="preserve">2017 </t>
    </r>
    <r>
      <rPr>
        <sz val="12"/>
        <rFont val="Times New Roman"/>
        <family val="1"/>
        <charset val="204"/>
      </rPr>
      <t xml:space="preserve">- замена внутренних сетей электроснабжения </t>
    </r>
  </si>
  <si>
    <r>
      <rPr>
        <b/>
        <sz val="12"/>
        <rFont val="Times New Roman"/>
        <family val="1"/>
        <charset val="204"/>
      </rPr>
      <t>2017</t>
    </r>
    <r>
      <rPr>
        <sz val="12"/>
        <rFont val="Times New Roman"/>
        <family val="1"/>
        <charset val="204"/>
      </rPr>
      <t xml:space="preserve"> - восстановление штукатурного и окрасочного слоя коридоров и холла 1 этажа                                                                                       </t>
    </r>
    <r>
      <rPr>
        <b/>
        <sz val="12"/>
        <rFont val="Times New Roman"/>
        <family val="1"/>
        <charset val="204"/>
      </rPr>
      <t>2018</t>
    </r>
    <r>
      <rPr>
        <sz val="12"/>
        <rFont val="Times New Roman"/>
        <family val="1"/>
        <charset val="204"/>
      </rPr>
      <t xml:space="preserve"> - восстановление штукатурного и окрасочного слоя коридоров и холла 2 этажа </t>
    </r>
  </si>
  <si>
    <r>
      <rPr>
        <b/>
        <sz val="12"/>
        <rFont val="Times New Roman"/>
        <family val="1"/>
        <charset val="204"/>
      </rPr>
      <t>2016</t>
    </r>
    <r>
      <rPr>
        <sz val="12"/>
        <rFont val="Times New Roman"/>
        <family val="1"/>
        <charset val="204"/>
      </rPr>
      <t xml:space="preserve"> - ремонт крыльца, цокольной забирки                                  
</t>
    </r>
    <r>
      <rPr>
        <b/>
        <sz val="12"/>
        <rFont val="Times New Roman"/>
        <family val="1"/>
        <charset val="204"/>
      </rPr>
      <t>2017</t>
    </r>
    <r>
      <rPr>
        <sz val="12"/>
        <rFont val="Times New Roman"/>
        <family val="1"/>
        <charset val="204"/>
      </rPr>
      <t xml:space="preserve"> - ремонт входной группы с заменой покрытия, ремонт стилобата, замена светильников освещения в зрительном зале, установка запорного клапана на систему дымоудаления в зрительном зале</t>
    </r>
  </si>
  <si>
    <r>
      <rPr>
        <b/>
        <sz val="12"/>
        <rFont val="Times New Roman"/>
        <family val="1"/>
        <charset val="204"/>
      </rPr>
      <t xml:space="preserve">2016 - </t>
    </r>
    <r>
      <rPr>
        <sz val="12"/>
        <rFont val="Times New Roman"/>
        <family val="1"/>
        <charset val="204"/>
      </rPr>
      <t xml:space="preserve">ремонт фасада                             </t>
    </r>
    <r>
      <rPr>
        <b/>
        <sz val="12"/>
        <rFont val="Times New Roman"/>
        <family val="1"/>
        <charset val="204"/>
      </rPr>
      <t xml:space="preserve">                                                                  2017</t>
    </r>
    <r>
      <rPr>
        <sz val="12"/>
        <rFont val="Times New Roman"/>
        <family val="1"/>
        <charset val="204"/>
      </rPr>
      <t xml:space="preserve"> - корректировка ПСД на  замену электрооборудования, эктроосвещения, кабельных линий </t>
    </r>
  </si>
  <si>
    <r>
      <rPr>
        <b/>
        <sz val="12"/>
        <rFont val="Times New Roman"/>
        <family val="1"/>
        <charset val="204"/>
      </rPr>
      <t>2017</t>
    </r>
    <r>
      <rPr>
        <sz val="12"/>
        <rFont val="Times New Roman"/>
        <family val="1"/>
        <charset val="204"/>
      </rPr>
      <t xml:space="preserve"> - начало комплексного ремонта, согласно разработанной ПСД                                                                                                                           </t>
    </r>
    <r>
      <rPr>
        <b/>
        <sz val="12"/>
        <rFont val="Times New Roman"/>
        <family val="1"/>
        <charset val="204"/>
      </rPr>
      <t>2018</t>
    </r>
    <r>
      <rPr>
        <sz val="12"/>
        <rFont val="Times New Roman"/>
        <family val="1"/>
        <charset val="204"/>
      </rPr>
      <t xml:space="preserve"> - окончание капитального ремонта здания </t>
    </r>
  </si>
  <si>
    <r>
      <rPr>
        <b/>
        <sz val="12"/>
        <rFont val="Times New Roman"/>
        <family val="1"/>
        <charset val="204"/>
      </rPr>
      <t>2016</t>
    </r>
    <r>
      <rPr>
        <sz val="12"/>
        <rFont val="Times New Roman"/>
        <family val="1"/>
        <charset val="204"/>
      </rPr>
      <t xml:space="preserve"> - работы в подполье: выемка грунта, засыпка щебнем                              </t>
    </r>
    <r>
      <rPr>
        <b/>
        <sz val="12"/>
        <rFont val="Times New Roman"/>
        <family val="1"/>
        <charset val="204"/>
      </rPr>
      <t>2017</t>
    </r>
    <r>
      <rPr>
        <sz val="12"/>
        <rFont val="Times New Roman"/>
        <family val="1"/>
        <charset val="204"/>
      </rPr>
      <t xml:space="preserve"> - монтаж ограждения вокруг здания                                                               </t>
    </r>
    <r>
      <rPr>
        <b/>
        <sz val="12"/>
        <rFont val="Times New Roman"/>
        <family val="1"/>
        <charset val="204"/>
      </rPr>
      <t>2018</t>
    </r>
    <r>
      <rPr>
        <sz val="12"/>
        <rFont val="Times New Roman"/>
        <family val="1"/>
        <charset val="204"/>
      </rPr>
      <t xml:space="preserve"> - восстановление штукатурных откосов на стенах, замена двухстворчатых дверей на центральном входе                                                                         </t>
    </r>
  </si>
  <si>
    <r>
      <rPr>
        <b/>
        <sz val="12"/>
        <color theme="1"/>
        <rFont val="Times New Roman"/>
        <family val="1"/>
        <charset val="204"/>
      </rPr>
      <t>2016</t>
    </r>
    <r>
      <rPr>
        <sz val="12"/>
        <color theme="1"/>
        <rFont val="Times New Roman"/>
        <family val="1"/>
        <charset val="204"/>
      </rPr>
      <t xml:space="preserve"> - замена трубопроводов и стояков  водоснабжения, санитарных приборов и запорной арматуры                                                                        </t>
    </r>
    <r>
      <rPr>
        <b/>
        <sz val="12"/>
        <color theme="1"/>
        <rFont val="Times New Roman"/>
        <family val="1"/>
        <charset val="204"/>
      </rPr>
      <t>2017</t>
    </r>
    <r>
      <rPr>
        <sz val="12"/>
        <color theme="1"/>
        <rFont val="Times New Roman"/>
        <family val="1"/>
        <charset val="204"/>
      </rPr>
      <t xml:space="preserve"> - ремонт мягкой кровли</t>
    </r>
  </si>
  <si>
    <r>
      <rPr>
        <b/>
        <sz val="12"/>
        <rFont val="Times New Roman"/>
        <family val="1"/>
        <charset val="204"/>
      </rPr>
      <t xml:space="preserve">2016 </t>
    </r>
    <r>
      <rPr>
        <sz val="12"/>
        <rFont val="Times New Roman"/>
        <family val="1"/>
        <charset val="204"/>
      </rPr>
      <t xml:space="preserve">- продолжение работ по усилению  "0" цикла, восстановление отмостки и ремонт облицовки центрального крыльца (12 340,0 тыс. руб.), в том числе ремонт памятника "Жертвам Норильлага" (1 500,0 тыс. руб.)                                                                                                     </t>
    </r>
    <r>
      <rPr>
        <b/>
        <sz val="12"/>
        <rFont val="Times New Roman"/>
        <family val="1"/>
        <charset val="204"/>
      </rPr>
      <t xml:space="preserve">2017 </t>
    </r>
    <r>
      <rPr>
        <sz val="12"/>
        <rFont val="Times New Roman"/>
        <family val="1"/>
        <charset val="204"/>
      </rPr>
      <t xml:space="preserve">- ремонт туалетных комнат с заменой инженерного оборудования                                                                                                      </t>
    </r>
    <r>
      <rPr>
        <b/>
        <sz val="12"/>
        <rFont val="Times New Roman"/>
        <family val="1"/>
        <charset val="204"/>
      </rPr>
      <t>2018</t>
    </r>
    <r>
      <rPr>
        <sz val="12"/>
        <rFont val="Times New Roman"/>
        <family val="1"/>
        <charset val="204"/>
      </rPr>
      <t xml:space="preserve"> - замена окон на стеклопакеты                                  </t>
    </r>
  </si>
  <si>
    <r>
      <rPr>
        <b/>
        <sz val="12"/>
        <color theme="1"/>
        <rFont val="Times New Roman"/>
        <family val="1"/>
        <charset val="204"/>
      </rPr>
      <t>2017</t>
    </r>
    <r>
      <rPr>
        <sz val="12"/>
        <color theme="1"/>
        <rFont val="Times New Roman"/>
        <family val="1"/>
        <charset val="204"/>
      </rPr>
      <t xml:space="preserve"> - разработка ПСД и монтаж ТВСиК АБК (9 500,0 тыс. руб., ПСД - 500,0 тыс. руб.), ремонт дебаркадера, замена отопления в гараже, гидроизоляция поля, ремонт фасада АБК, замена окон (3 300,0 тыс. руб.), ремонт фасада ледового поля (7 000,0 тыс. руб.), замена фрамуг ледового поля                                                                                              </t>
    </r>
    <r>
      <rPr>
        <b/>
        <sz val="12"/>
        <color theme="1"/>
        <rFont val="Times New Roman"/>
        <family val="1"/>
        <charset val="204"/>
      </rPr>
      <t>2018</t>
    </r>
    <r>
      <rPr>
        <sz val="12"/>
        <color theme="1"/>
        <rFont val="Times New Roman"/>
        <family val="1"/>
        <charset val="204"/>
      </rPr>
      <t xml:space="preserve"> - разработка ПСД на монтаж системы приточно-вытяжной вентиляции                                                                                                                                                                                                                                                                                                                                                                                                                                                            </t>
    </r>
  </si>
  <si>
    <r>
      <rPr>
        <b/>
        <sz val="12"/>
        <color theme="1"/>
        <rFont val="Times New Roman"/>
        <family val="1"/>
        <charset val="204"/>
      </rPr>
      <t>2017</t>
    </r>
    <r>
      <rPr>
        <sz val="12"/>
        <color theme="1"/>
        <rFont val="Times New Roman"/>
        <family val="1"/>
        <charset val="204"/>
      </rPr>
      <t xml:space="preserve"> - монтаж вентиляционных металлических коробов по второму этажу фойе, тренажерном зале, раздевалке, кабинетах                                                  </t>
    </r>
    <r>
      <rPr>
        <b/>
        <sz val="12"/>
        <color theme="1"/>
        <rFont val="Times New Roman"/>
        <family val="1"/>
        <charset val="204"/>
      </rPr>
      <t>2018</t>
    </r>
    <r>
      <rPr>
        <sz val="12"/>
        <color theme="1"/>
        <rFont val="Times New Roman"/>
        <family val="1"/>
        <charset val="204"/>
      </rPr>
      <t xml:space="preserve"> - частичный ремонт кровли </t>
    </r>
  </si>
  <si>
    <r>
      <rPr>
        <b/>
        <sz val="12"/>
        <color indexed="8"/>
        <rFont val="Times New Roman"/>
        <family val="1"/>
        <charset val="204"/>
      </rPr>
      <t xml:space="preserve">2016  </t>
    </r>
    <r>
      <rPr>
        <sz val="12"/>
        <color indexed="8"/>
        <rFont val="Times New Roman"/>
        <family val="1"/>
        <charset val="204"/>
      </rPr>
      <t xml:space="preserve">- разработка ПСД и выполнение ремонтно-монтажных работ по восстановлению приточной и ремонту вытяжной вентиляции (5 500,0 тыс. руб.), в том числе ПСД (1 500,0 тыс. руб.)                                                                                                                       </t>
    </r>
    <r>
      <rPr>
        <b/>
        <sz val="12"/>
        <color indexed="8"/>
        <rFont val="Times New Roman"/>
        <family val="1"/>
        <charset val="204"/>
      </rPr>
      <t xml:space="preserve">2017 </t>
    </r>
    <r>
      <rPr>
        <sz val="12"/>
        <color indexed="8"/>
        <rFont val="Times New Roman"/>
        <family val="1"/>
        <charset val="204"/>
      </rPr>
      <t xml:space="preserve">- завершение работ по вытяжной вентиляции                                              </t>
    </r>
    <r>
      <rPr>
        <b/>
        <sz val="12"/>
        <color indexed="8"/>
        <rFont val="Times New Roman"/>
        <family val="1"/>
        <charset val="204"/>
      </rPr>
      <t>2018</t>
    </r>
    <r>
      <rPr>
        <sz val="12"/>
        <color indexed="8"/>
        <rFont val="Times New Roman"/>
        <family val="1"/>
        <charset val="204"/>
      </rPr>
      <t xml:space="preserve"> - выполнение СМР по замене  и установке пластиковых оконных блоков (1 350,0 тыс. руб.), замена инженерных сетей холодного и горячего водоснабжения и водоотведения с установкой труб ПВХ по существующему проекту (3 000,0 тыс. руб.)    </t>
    </r>
  </si>
  <si>
    <r>
      <rPr>
        <b/>
        <sz val="12"/>
        <rFont val="Times New Roman"/>
        <family val="1"/>
        <charset val="204"/>
      </rPr>
      <t xml:space="preserve">2016 - </t>
    </r>
    <r>
      <rPr>
        <sz val="12"/>
        <rFont val="Times New Roman"/>
        <family val="1"/>
        <charset val="204"/>
      </rPr>
      <t>ремонт</t>
    </r>
    <r>
      <rPr>
        <b/>
        <sz val="12"/>
        <rFont val="Times New Roman"/>
        <family val="1"/>
        <charset val="204"/>
      </rPr>
      <t xml:space="preserve"> </t>
    </r>
    <r>
      <rPr>
        <sz val="12"/>
        <rFont val="Times New Roman"/>
        <family val="1"/>
        <charset val="204"/>
      </rPr>
      <t xml:space="preserve">конференцзала согласно проекта, с учетом установки оборудования, посадочных мест, конференцстола, кресел (12 000,0 тыс. руб.), в том числе ПСД (500,0 тыс. руб.), устройство отмостки и усиление конструкций "0" цикла (5 000,0 тыс. руб.)                                                                                                                   </t>
    </r>
    <r>
      <rPr>
        <b/>
        <sz val="12"/>
        <rFont val="Times New Roman"/>
        <family val="1"/>
        <charset val="204"/>
      </rPr>
      <t>2017 -</t>
    </r>
    <r>
      <rPr>
        <sz val="12"/>
        <rFont val="Times New Roman"/>
        <family val="1"/>
        <charset val="204"/>
      </rPr>
      <t xml:space="preserve"> ремонт подполья                                                                                                  </t>
    </r>
    <r>
      <rPr>
        <b/>
        <sz val="12"/>
        <rFont val="Times New Roman"/>
        <family val="1"/>
        <charset val="204"/>
      </rPr>
      <t>2018 -</t>
    </r>
    <r>
      <rPr>
        <sz val="12"/>
        <rFont val="Times New Roman"/>
        <family val="1"/>
        <charset val="204"/>
      </rPr>
      <t xml:space="preserve"> ремонт кровли  </t>
    </r>
  </si>
  <si>
    <r>
      <rPr>
        <b/>
        <sz val="12"/>
        <color theme="1"/>
        <rFont val="Times New Roman"/>
        <family val="1"/>
        <charset val="204"/>
      </rPr>
      <t>2016</t>
    </r>
    <r>
      <rPr>
        <sz val="12"/>
        <color theme="1"/>
        <rFont val="Times New Roman"/>
        <family val="1"/>
        <charset val="204"/>
      </rPr>
      <t xml:space="preserve"> - разработка ПСД на устройство переходной лестницы                           </t>
    </r>
    <r>
      <rPr>
        <b/>
        <sz val="12"/>
        <color theme="1"/>
        <rFont val="Times New Roman"/>
        <family val="1"/>
        <charset val="204"/>
      </rPr>
      <t>2017</t>
    </r>
    <r>
      <rPr>
        <sz val="12"/>
        <color theme="1"/>
        <rFont val="Times New Roman"/>
        <family val="1"/>
        <charset val="204"/>
      </rPr>
      <t xml:space="preserve"> - устройство лестницы</t>
    </r>
  </si>
  <si>
    <r>
      <rPr>
        <b/>
        <sz val="12"/>
        <color theme="1"/>
        <rFont val="Times New Roman"/>
        <family val="1"/>
        <charset val="204"/>
      </rPr>
      <t>2016</t>
    </r>
    <r>
      <rPr>
        <sz val="12"/>
        <color theme="1"/>
        <rFont val="Times New Roman"/>
        <family val="1"/>
        <charset val="204"/>
      </rPr>
      <t xml:space="preserve"> - разработка ПСД на благоустройство объекта                                      </t>
    </r>
    <r>
      <rPr>
        <b/>
        <sz val="12"/>
        <color theme="1"/>
        <rFont val="Times New Roman"/>
        <family val="1"/>
        <charset val="204"/>
      </rPr>
      <t xml:space="preserve">2017 - </t>
    </r>
    <r>
      <rPr>
        <sz val="12"/>
        <color theme="1"/>
        <rFont val="Times New Roman"/>
        <family val="1"/>
        <charset val="204"/>
      </rPr>
      <t xml:space="preserve">начало работ по благоустройству объекта                                               </t>
    </r>
    <r>
      <rPr>
        <b/>
        <sz val="12"/>
        <color theme="1"/>
        <rFont val="Times New Roman"/>
        <family val="1"/>
        <charset val="204"/>
      </rPr>
      <t xml:space="preserve">2018 </t>
    </r>
    <r>
      <rPr>
        <sz val="12"/>
        <color theme="1"/>
        <rFont val="Times New Roman"/>
        <family val="1"/>
        <charset val="204"/>
      </rPr>
      <t>- завершение работ по благоустройству объекта</t>
    </r>
  </si>
  <si>
    <r>
      <rPr>
        <b/>
        <sz val="12"/>
        <color theme="1"/>
        <rFont val="Times New Roman"/>
        <family val="1"/>
        <charset val="204"/>
      </rPr>
      <t xml:space="preserve">2016 </t>
    </r>
    <r>
      <rPr>
        <sz val="12"/>
        <color theme="1"/>
        <rFont val="Times New Roman"/>
        <family val="1"/>
        <charset val="204"/>
      </rPr>
      <t>- разработка ПСД на благоустройство территории городского кладбища: устройство дренажа для организации отвода и сбора поверхностных вод, обваловка территории кладбища, выполнить зеленую защиту по периметру кладбища, устройство подъездных путей, устройство автостоянки катафалков автотранспорта, площадки для мусоросборников, установку общественных туалетов (решение Норильского городского суда от 07.08.2015 г.)</t>
    </r>
    <r>
      <rPr>
        <b/>
        <sz val="12"/>
        <color theme="1"/>
        <rFont val="Times New Roman"/>
        <family val="1"/>
        <charset val="204"/>
      </rPr>
      <t xml:space="preserve">                                                                           2017-2018</t>
    </r>
    <r>
      <rPr>
        <sz val="12"/>
        <color theme="1"/>
        <rFont val="Times New Roman"/>
        <family val="1"/>
        <charset val="204"/>
      </rPr>
      <t xml:space="preserve"> - проведение соответствующих работ  </t>
    </r>
  </si>
  <si>
    <r>
      <rPr>
        <b/>
        <sz val="12"/>
        <color theme="1"/>
        <rFont val="Times New Roman"/>
        <family val="1"/>
        <charset val="204"/>
      </rPr>
      <t>2016</t>
    </r>
    <r>
      <rPr>
        <sz val="12"/>
        <color theme="1"/>
        <rFont val="Times New Roman"/>
        <family val="1"/>
        <charset val="204"/>
      </rPr>
      <t xml:space="preserve"> - электромонтажные работы по замене кабельных линий, по разработанному в 2015 году проекту                                                               </t>
    </r>
    <r>
      <rPr>
        <b/>
        <sz val="12"/>
        <color theme="1"/>
        <rFont val="Times New Roman"/>
        <family val="1"/>
        <charset val="204"/>
      </rPr>
      <t xml:space="preserve">2017 </t>
    </r>
    <r>
      <rPr>
        <sz val="12"/>
        <color theme="1"/>
        <rFont val="Times New Roman"/>
        <family val="1"/>
        <charset val="204"/>
      </rPr>
      <t xml:space="preserve">- замена тротуарной плитки </t>
    </r>
  </si>
  <si>
    <r>
      <rPr>
        <b/>
        <sz val="12"/>
        <color theme="1"/>
        <rFont val="Times New Roman"/>
        <family val="1"/>
        <charset val="204"/>
      </rPr>
      <t>2016</t>
    </r>
    <r>
      <rPr>
        <sz val="12"/>
        <color theme="1"/>
        <rFont val="Times New Roman"/>
        <family val="1"/>
        <charset val="204"/>
      </rPr>
      <t xml:space="preserve"> - перенос лестницы, по разработанному в 2015 году проекту                                                                                                                   </t>
    </r>
    <r>
      <rPr>
        <b/>
        <sz val="12"/>
        <color theme="1"/>
        <rFont val="Times New Roman"/>
        <family val="1"/>
        <charset val="204"/>
      </rPr>
      <t xml:space="preserve">2017 </t>
    </r>
    <r>
      <rPr>
        <sz val="12"/>
        <color theme="1"/>
        <rFont val="Times New Roman"/>
        <family val="1"/>
        <charset val="204"/>
      </rPr>
      <t xml:space="preserve">- разработка ПСД на обустройство и ремонт объекта (1000,0 тыс. руб.), начало работ по обустройству (4 000,0 тыс. руб.)                                                                                                                        </t>
    </r>
    <r>
      <rPr>
        <b/>
        <sz val="12"/>
        <color theme="1"/>
        <rFont val="Times New Roman"/>
        <family val="1"/>
        <charset val="204"/>
      </rPr>
      <t xml:space="preserve">2018 </t>
    </r>
    <r>
      <rPr>
        <sz val="12"/>
        <color theme="1"/>
        <rFont val="Times New Roman"/>
        <family val="1"/>
        <charset val="204"/>
      </rPr>
      <t>- завершение работ по обустройству объекта</t>
    </r>
  </si>
  <si>
    <t>Приложение 3
к муниципальной Программе
"Поддержание сохранности действующих и                                                       строительство новых объектов социальной инфраструктуры"
на 2016 - 2018 гг.</t>
  </si>
  <si>
    <t>МУ "Управление имущества Администрации города Норильска", г. Норильск, Центральный район, просп. Ленинский, д. 21</t>
  </si>
  <si>
    <r>
      <rPr>
        <b/>
        <sz val="12"/>
        <color theme="1"/>
        <rFont val="Times New Roman"/>
        <family val="1"/>
        <charset val="204"/>
      </rPr>
      <t>2017</t>
    </r>
    <r>
      <rPr>
        <sz val="12"/>
        <color theme="1"/>
        <rFont val="Times New Roman"/>
        <family val="1"/>
        <charset val="204"/>
      </rPr>
      <t xml:space="preserve"> - монтаж систем ТВСиК, согласно разработанному проекту </t>
    </r>
    <r>
      <rPr>
        <b/>
        <sz val="12"/>
        <color theme="1"/>
        <rFont val="Times New Roman"/>
        <family val="1"/>
        <charset val="204"/>
      </rPr>
      <t/>
    </r>
  </si>
  <si>
    <r>
      <rPr>
        <b/>
        <sz val="12"/>
        <color theme="1"/>
        <rFont val="Times New Roman"/>
        <family val="1"/>
        <charset val="204"/>
      </rPr>
      <t>2017</t>
    </r>
    <r>
      <rPr>
        <sz val="12"/>
        <color theme="1"/>
        <rFont val="Times New Roman"/>
        <family val="1"/>
        <charset val="204"/>
      </rPr>
      <t xml:space="preserve"> - разработка ПСД по укреплению фундамента, ремонт фойе (250,0 тыс. руб.), ПСД на замену алюминиевых внутренних эл. сетей, на замену приборов отопления (250,0 тыс. руб.). Замена лаг, балок, деревянных полов, облицовки стен, замена дверей. Ремонт лестницы, коридора, замена алюминиевых внутренних электросетей (5 500,0 тыс. руб.)                                             
</t>
    </r>
    <r>
      <rPr>
        <b/>
        <sz val="12"/>
        <color theme="1"/>
        <rFont val="Times New Roman"/>
        <family val="1"/>
        <charset val="204"/>
      </rPr>
      <t/>
    </r>
  </si>
  <si>
    <r>
      <rPr>
        <b/>
        <sz val="12"/>
        <rFont val="Times New Roman"/>
        <family val="1"/>
        <charset val="204"/>
      </rPr>
      <t>2016</t>
    </r>
    <r>
      <rPr>
        <sz val="12"/>
        <rFont val="Times New Roman"/>
        <family val="1"/>
        <charset val="204"/>
      </rPr>
      <t xml:space="preserve"> -  ремонт сооружения для занятий по ледолазанию - 3 000,0 тыс. руб., восстановление нарушенной изоляции на вводном трубопроводе ХВС - 950,0 тыс. руб., установка опор освещения (торги не состоялись в 2015 году) - 3 500,0 тыс. руб.                                         </t>
    </r>
    <r>
      <rPr>
        <b/>
        <sz val="12"/>
        <rFont val="Times New Roman"/>
        <family val="1"/>
        <charset val="204"/>
      </rPr>
      <t/>
    </r>
  </si>
  <si>
    <r>
      <rPr>
        <b/>
        <sz val="12"/>
        <color theme="1"/>
        <rFont val="Times New Roman"/>
        <family val="1"/>
        <charset val="204"/>
      </rPr>
      <t>2017</t>
    </r>
    <r>
      <rPr>
        <sz val="12"/>
        <color theme="1"/>
        <rFont val="Times New Roman"/>
        <family val="1"/>
        <charset val="204"/>
      </rPr>
      <t xml:space="preserve"> - утепление и обшивка наружных стен (Алюкобонд), разгерметизация стыковых швов ж/бетонных панелей (18 000,0 тыс. руб.), замена полового покрытия в игровых залах (2 000,0 тыс. руб.), </t>
    </r>
    <r>
      <rPr>
        <sz val="12"/>
        <rFont val="Times New Roman"/>
        <family val="1"/>
        <charset val="204"/>
      </rPr>
      <t>установка дверей с пределом огнестойкости не менее Е1 30* (500,0 тыс. руб.), ремонт входной груп</t>
    </r>
    <r>
      <rPr>
        <sz val="12"/>
        <color theme="1"/>
        <rFont val="Times New Roman"/>
        <family val="1"/>
        <charset val="204"/>
      </rPr>
      <t>пы и запасных выходов с установкой антивандальных дверей, с ремонтом крыльца и восстановлением ступеней (1 000 тыс. руб.)</t>
    </r>
    <r>
      <rPr>
        <b/>
        <sz val="12"/>
        <color theme="1"/>
        <rFont val="Times New Roman"/>
        <family val="1"/>
        <charset val="204"/>
      </rPr>
      <t/>
    </r>
  </si>
  <si>
    <r>
      <rPr>
        <b/>
        <sz val="12"/>
        <color indexed="8"/>
        <rFont val="Times New Roman"/>
        <family val="1"/>
        <charset val="204"/>
      </rPr>
      <t>2017</t>
    </r>
    <r>
      <rPr>
        <sz val="12"/>
        <color indexed="8"/>
        <rFont val="Times New Roman"/>
        <family val="1"/>
        <charset val="204"/>
      </rPr>
      <t xml:space="preserve"> - разработка ПСД на монтаж приточно-вытяжной вентиляции, автоматизации системы вентиляции (650,0 тыс. руб.), ПСД на монтаж системы тепло водоснабжения и канализации (600,0 тыс. руб.), разработка ПСД на прокладку питающего силового кабеля (300,0 тыс. руб.), монтаж питающего силового кабеля (300,0 тыс. руб.), комплексны ремонт в подполье (1 000,0 тыс. руб.), СМР фасада здания (10 000,0 тыс. руб.), СМР центрального, запасного выходов (крыльцо) (1 500,0 тыс. руб.), восстановление парапетных плит здания (1 000,0 тыс. руб.)                                                                                                                                </t>
    </r>
    <r>
      <rPr>
        <b/>
        <sz val="12"/>
        <color indexed="8"/>
        <rFont val="Times New Roman"/>
        <family val="1"/>
        <charset val="204"/>
      </rPr>
      <t/>
    </r>
  </si>
  <si>
    <r>
      <rPr>
        <b/>
        <sz val="12"/>
        <rFont val="Times New Roman"/>
        <family val="1"/>
        <charset val="204"/>
      </rPr>
      <t>2017</t>
    </r>
    <r>
      <rPr>
        <sz val="12"/>
        <rFont val="Times New Roman"/>
        <family val="1"/>
        <charset val="204"/>
      </rPr>
      <t xml:space="preserve"> -  монтаж системы вентиляции, согласно разработанной ПСД                                                                                                                          </t>
    </r>
  </si>
  <si>
    <r>
      <rPr>
        <b/>
        <sz val="12"/>
        <color indexed="8"/>
        <rFont val="Times New Roman"/>
        <family val="1"/>
        <charset val="204"/>
      </rPr>
      <t>2016</t>
    </r>
    <r>
      <rPr>
        <sz val="12"/>
        <color indexed="8"/>
        <rFont val="Times New Roman"/>
        <family val="1"/>
        <charset val="204"/>
      </rPr>
      <t xml:space="preserve"> - ремонт металлической кровли                                                                    </t>
    </r>
  </si>
  <si>
    <r>
      <rPr>
        <b/>
        <sz val="12"/>
        <color indexed="8"/>
        <rFont val="Times New Roman"/>
        <family val="1"/>
        <charset val="204"/>
      </rPr>
      <t>2017</t>
    </r>
    <r>
      <rPr>
        <sz val="12"/>
        <color indexed="8"/>
        <rFont val="Times New Roman"/>
        <family val="1"/>
        <charset val="204"/>
      </rPr>
      <t xml:space="preserve"> - замена конструкций центрального крыльца согласно разработанного проекта                                                                                               </t>
    </r>
  </si>
  <si>
    <r>
      <rPr>
        <b/>
        <sz val="12"/>
        <rFont val="Times New Roman"/>
        <family val="1"/>
        <charset val="204"/>
      </rPr>
      <t>2016</t>
    </r>
    <r>
      <rPr>
        <sz val="12"/>
        <rFont val="Times New Roman"/>
        <family val="1"/>
        <charset val="204"/>
      </rPr>
      <t xml:space="preserve"> - ремонт металлической кровли                                                                         </t>
    </r>
  </si>
  <si>
    <r>
      <rPr>
        <b/>
        <sz val="12"/>
        <color indexed="8"/>
        <rFont val="Times New Roman"/>
        <family val="1"/>
        <charset val="204"/>
      </rPr>
      <t>2017</t>
    </r>
    <r>
      <rPr>
        <sz val="12"/>
        <color indexed="8"/>
        <rFont val="Times New Roman"/>
        <family val="1"/>
        <charset val="204"/>
      </rPr>
      <t xml:space="preserve"> - усиление кладки стен пристройки, герметизация межпанельных швов, бурение 6 скважин                                                             
</t>
    </r>
    <r>
      <rPr>
        <b/>
        <sz val="12"/>
        <color indexed="8"/>
        <rFont val="Times New Roman"/>
        <family val="1"/>
        <charset val="204"/>
      </rPr>
      <t/>
    </r>
  </si>
  <si>
    <r>
      <rPr>
        <b/>
        <sz val="12"/>
        <color indexed="8"/>
        <rFont val="Times New Roman"/>
        <family val="1"/>
        <charset val="204"/>
      </rPr>
      <t>2016</t>
    </r>
    <r>
      <rPr>
        <sz val="12"/>
        <color indexed="8"/>
        <rFont val="Times New Roman"/>
        <family val="1"/>
        <charset val="204"/>
      </rPr>
      <t xml:space="preserve"> -ремонт плиты перекрытия в т/центре (900 тыс. руб.), замена калориферов и трубопроводов теплоснабжения  П1, П2, П3, П4, восстановление работы приточно-вытяжной вентиляции в кабинках (2 000,0 тыс. руб.),  ремонт загрузочных и заготовочных помещений пищеблока (1 500,0 тыс. руб.)                                                                            </t>
    </r>
  </si>
  <si>
    <r>
      <rPr>
        <b/>
        <sz val="12"/>
        <rFont val="Times New Roman"/>
        <family val="1"/>
        <charset val="204"/>
      </rPr>
      <t xml:space="preserve">2017 </t>
    </r>
    <r>
      <rPr>
        <sz val="12"/>
        <rFont val="Times New Roman"/>
        <family val="1"/>
        <charset val="204"/>
      </rPr>
      <t xml:space="preserve">- ремонт мягкой кровли                                                                                            </t>
    </r>
    <r>
      <rPr>
        <b/>
        <sz val="12"/>
        <rFont val="Times New Roman"/>
        <family val="1"/>
        <charset val="204"/>
      </rPr>
      <t/>
    </r>
  </si>
  <si>
    <r>
      <rPr>
        <b/>
        <sz val="12"/>
        <rFont val="Times New Roman"/>
        <family val="1"/>
        <charset val="204"/>
      </rPr>
      <t>2017</t>
    </r>
    <r>
      <rPr>
        <sz val="12"/>
        <rFont val="Times New Roman"/>
        <family val="1"/>
        <charset val="204"/>
      </rPr>
      <t xml:space="preserve"> - ремонт металлической  кровли, ремонт карнизных плит
</t>
    </r>
    <r>
      <rPr>
        <b/>
        <sz val="12"/>
        <rFont val="Times New Roman"/>
        <family val="1"/>
        <charset val="204"/>
      </rPr>
      <t/>
    </r>
  </si>
  <si>
    <r>
      <rPr>
        <b/>
        <sz val="12"/>
        <color indexed="8"/>
        <rFont val="Times New Roman"/>
        <family val="1"/>
        <charset val="204"/>
      </rPr>
      <t xml:space="preserve">2017 </t>
    </r>
    <r>
      <rPr>
        <sz val="12"/>
        <color indexed="8"/>
        <rFont val="Times New Roman"/>
        <family val="1"/>
        <charset val="204"/>
      </rPr>
      <t xml:space="preserve">- ремонт мягкой кровли                                                             </t>
    </r>
  </si>
  <si>
    <r>
      <rPr>
        <b/>
        <sz val="12"/>
        <color indexed="8"/>
        <rFont val="Times New Roman"/>
        <family val="1"/>
        <charset val="204"/>
      </rPr>
      <t xml:space="preserve">2016 </t>
    </r>
    <r>
      <rPr>
        <sz val="12"/>
        <color indexed="8"/>
        <rFont val="Times New Roman"/>
        <family val="1"/>
        <charset val="204"/>
      </rPr>
      <t xml:space="preserve">- ремонт металлической кровли (2 500,0 тыс. руб.), замена вводных трубопроводов, канализации, устройство колодца (2 500,0 тыс. руб.)                                                                                                  </t>
    </r>
    <r>
      <rPr>
        <b/>
        <sz val="12"/>
        <color indexed="8"/>
        <rFont val="Times New Roman"/>
        <family val="1"/>
        <charset val="204"/>
      </rPr>
      <t>2017</t>
    </r>
    <r>
      <rPr>
        <sz val="12"/>
        <color indexed="8"/>
        <rFont val="Times New Roman"/>
        <family val="1"/>
        <charset val="204"/>
      </rPr>
      <t xml:space="preserve"> - замена системы отопления, разводки 100%                   
</t>
    </r>
    <r>
      <rPr>
        <b/>
        <sz val="12"/>
        <color indexed="8"/>
        <rFont val="Times New Roman"/>
        <family val="1"/>
        <charset val="204"/>
      </rPr>
      <t/>
    </r>
  </si>
  <si>
    <r>
      <rPr>
        <b/>
        <sz val="12"/>
        <rFont val="Times New Roman"/>
        <family val="1"/>
        <charset val="204"/>
      </rPr>
      <t>2017</t>
    </r>
    <r>
      <rPr>
        <sz val="12"/>
        <rFont val="Times New Roman"/>
        <family val="1"/>
        <charset val="204"/>
      </rPr>
      <t xml:space="preserve"> - ремонт стен, потолков, тамбуров                                                                </t>
    </r>
  </si>
  <si>
    <r>
      <rPr>
        <b/>
        <sz val="12"/>
        <rFont val="Times New Roman"/>
        <family val="1"/>
        <charset val="204"/>
      </rPr>
      <t>2016</t>
    </r>
    <r>
      <rPr>
        <sz val="12"/>
        <rFont val="Times New Roman"/>
        <family val="1"/>
        <charset val="204"/>
      </rPr>
      <t xml:space="preserve"> - ремонт входной группы с заменой покрытия центрального входа, замена канализационных вводных труб, очистка подполья от мусора, гидроизоляция, антикоррозийная обработка металлических конструкций, укладка вводных кабелей на полки                                                                                                                             </t>
    </r>
    <r>
      <rPr>
        <b/>
        <sz val="12"/>
        <rFont val="Times New Roman"/>
        <family val="1"/>
        <charset val="204"/>
      </rPr>
      <t/>
    </r>
  </si>
  <si>
    <r>
      <rPr>
        <b/>
        <sz val="12"/>
        <rFont val="Times New Roman"/>
        <family val="1"/>
        <charset val="204"/>
      </rPr>
      <t>2017</t>
    </r>
    <r>
      <rPr>
        <sz val="12"/>
        <rFont val="Times New Roman"/>
        <family val="1"/>
        <charset val="204"/>
      </rPr>
      <t xml:space="preserve"> - покраска стен, замена линолеума                                                                    </t>
    </r>
    <r>
      <rPr>
        <b/>
        <sz val="12"/>
        <rFont val="Times New Roman"/>
        <family val="1"/>
        <charset val="204"/>
      </rPr>
      <t/>
    </r>
  </si>
  <si>
    <r>
      <rPr>
        <b/>
        <sz val="12"/>
        <rFont val="Times New Roman"/>
        <family val="1"/>
        <charset val="204"/>
      </rPr>
      <t>2016</t>
    </r>
    <r>
      <rPr>
        <sz val="12"/>
        <rFont val="Times New Roman"/>
        <family val="1"/>
        <charset val="204"/>
      </rPr>
      <t xml:space="preserve"> - замена входных дверей, восстановление крыльца главного входа                                                                                                                                     </t>
    </r>
  </si>
  <si>
    <r>
      <rPr>
        <b/>
        <sz val="12"/>
        <rFont val="Times New Roman"/>
        <family val="1"/>
        <charset val="204"/>
      </rPr>
      <t xml:space="preserve">2016 </t>
    </r>
    <r>
      <rPr>
        <sz val="12"/>
        <rFont val="Times New Roman"/>
        <family val="1"/>
        <charset val="204"/>
      </rPr>
      <t xml:space="preserve">- замена систем ТВСиК, устройство проветриваемого подполья, его асфальтировка и устройство водоотводного лотка                                             </t>
    </r>
    <r>
      <rPr>
        <b/>
        <sz val="12"/>
        <rFont val="Times New Roman"/>
        <family val="1"/>
        <charset val="204"/>
      </rPr>
      <t>2017</t>
    </r>
    <r>
      <rPr>
        <sz val="12"/>
        <rFont val="Times New Roman"/>
        <family val="1"/>
        <charset val="204"/>
      </rPr>
      <t xml:space="preserve"> - чистовая отделка внутренних помещений                                                                   </t>
    </r>
    <r>
      <rPr>
        <b/>
        <sz val="12"/>
        <rFont val="Times New Roman"/>
        <family val="1"/>
        <charset val="204"/>
      </rPr>
      <t/>
    </r>
  </si>
  <si>
    <r>
      <rPr>
        <b/>
        <sz val="12"/>
        <rFont val="Times New Roman"/>
        <family val="1"/>
        <charset val="204"/>
      </rPr>
      <t>2016 -</t>
    </r>
    <r>
      <rPr>
        <sz val="12"/>
        <rFont val="Times New Roman"/>
        <family val="1"/>
        <charset val="204"/>
      </rPr>
      <t xml:space="preserve">  корректировка проекта ТВСиК, вентиляции, ЭМ, монтажные и пусконаладочные работы (500,0 тыс. руб.), ремонт кровли с переносом наружного ливневого водоотведения, засыпка провалов в подполье, восстановление водонепроницаемого покрытия подполья, устройство продухов, закрепление кабельной продукции на полках, очистка и антикор. покрытие полок (11 600,0 тыс. руб.)</t>
    </r>
    <r>
      <rPr>
        <b/>
        <sz val="12"/>
        <rFont val="Times New Roman"/>
        <family val="1"/>
        <charset val="204"/>
      </rPr>
      <t xml:space="preserve">                                                                  2017</t>
    </r>
    <r>
      <rPr>
        <sz val="12"/>
        <rFont val="Times New Roman"/>
        <family val="1"/>
        <charset val="204"/>
      </rPr>
      <t xml:space="preserve"> -  общестроительные работы, монтаж узла коммерческого учета вт/ц, замена системы ТВСиК, монтаж вентиляции                               </t>
    </r>
  </si>
  <si>
    <r>
      <rPr>
        <b/>
        <sz val="12"/>
        <rFont val="Times New Roman"/>
        <family val="1"/>
        <charset val="204"/>
      </rPr>
      <t>2017</t>
    </r>
    <r>
      <rPr>
        <sz val="12"/>
        <rFont val="Times New Roman"/>
        <family val="1"/>
        <charset val="204"/>
      </rPr>
      <t xml:space="preserve"> - разработка ПСД (500,0 тыс. руб.) на ремонт "весеннего" зала и его ремонт, комплексный ремонт помещений с заменой инженерного оборудования (4 500,0 тыс. руб.)                       
</t>
    </r>
    <r>
      <rPr>
        <b/>
        <sz val="12"/>
        <rFont val="Times New Roman"/>
        <family val="1"/>
        <charset val="204"/>
      </rPr>
      <t/>
    </r>
  </si>
  <si>
    <r>
      <rPr>
        <b/>
        <sz val="12"/>
        <color theme="1"/>
        <rFont val="Times New Roman"/>
        <family val="1"/>
        <charset val="204"/>
      </rPr>
      <t>2017</t>
    </r>
    <r>
      <rPr>
        <sz val="12"/>
        <color theme="1"/>
        <rFont val="Times New Roman"/>
        <family val="1"/>
        <charset val="204"/>
      </rPr>
      <t xml:space="preserve"> - замена панелей фасада, восстановление теплоизоляции металлического каркаса (2 500,0 тыс. руб.), разработка ПСД для устройства системы вентиляции на ледовой арене (700,0 тыс. руб.), ПСД для устройства системы вентиляции в здании АБК (650,0 тыс. руб.), ПСД на систему хладоснабжения ледового поля (1 000,0 тыс. руб.), ПСД на устройство входной группы с холодным закрытым крыльцом и заменой козырька (300,0 тыс. руб.), замена вводных трубопроводов канализации и горячего водоснабжения (2 000,0 тыс. руб.)                                                                                                             </t>
    </r>
  </si>
  <si>
    <r>
      <rPr>
        <b/>
        <sz val="12"/>
        <color theme="1"/>
        <rFont val="Times New Roman"/>
        <family val="1"/>
        <charset val="204"/>
      </rPr>
      <t>2017</t>
    </r>
    <r>
      <rPr>
        <sz val="12"/>
        <color theme="1"/>
        <rFont val="Times New Roman"/>
        <family val="1"/>
        <charset val="204"/>
      </rPr>
      <t xml:space="preserve"> - замена  системы водоснабжения и канализации, согласно разработанному проекту (7 000,0 тыс. руб.), ремонт входной группы, ремонт по замене системы вентиляции и отопления, ремонт спортзала и помещений АБК, замена деревянного пола,                                         стен (2 000,0 тыс. руб.)                                                                                      </t>
    </r>
  </si>
  <si>
    <r>
      <rPr>
        <b/>
        <sz val="12"/>
        <rFont val="Times New Roman"/>
        <family val="1"/>
        <charset val="204"/>
      </rPr>
      <t>2016</t>
    </r>
    <r>
      <rPr>
        <sz val="12"/>
        <rFont val="Times New Roman"/>
        <family val="1"/>
        <charset val="204"/>
      </rPr>
      <t xml:space="preserve"> - разработка ПСД на ремонт инженерных систем ТВСиК  и технологического оборудования                   
</t>
    </r>
    <r>
      <rPr>
        <b/>
        <sz val="12"/>
        <rFont val="Times New Roman"/>
        <family val="1"/>
        <charset val="204"/>
      </rPr>
      <t/>
    </r>
  </si>
  <si>
    <r>
      <rPr>
        <b/>
        <sz val="12"/>
        <color theme="1"/>
        <rFont val="Times New Roman"/>
        <family val="1"/>
        <charset val="204"/>
      </rPr>
      <t>2016</t>
    </r>
    <r>
      <rPr>
        <sz val="12"/>
        <color theme="1"/>
        <rFont val="Times New Roman"/>
        <family val="1"/>
        <charset val="204"/>
      </rPr>
      <t xml:space="preserve"> - комплекс мероприятий по ремонту системы водоподготовки (20 000,0 тыс. руб.), ПСД на замену оборудования водоподготовки большой и малой ванн бассейна (200,0 тыс. руб.), ПСД на замену питающих силовых кабелей (200,0 тыс. руб.).  Замена питающих силовых кабелей, вводного шкафа, замена силовых сборок (2 200 тыс. руб.)
</t>
    </r>
    <r>
      <rPr>
        <b/>
        <sz val="12"/>
        <color theme="1"/>
        <rFont val="Times New Roman"/>
        <family val="1"/>
        <charset val="204"/>
      </rPr>
      <t/>
    </r>
  </si>
  <si>
    <r>
      <rPr>
        <b/>
        <sz val="12"/>
        <color theme="1"/>
        <rFont val="Times New Roman"/>
        <family val="1"/>
        <charset val="204"/>
      </rPr>
      <t>2016</t>
    </r>
    <r>
      <rPr>
        <sz val="12"/>
        <color theme="1"/>
        <rFont val="Times New Roman"/>
        <family val="1"/>
        <charset val="204"/>
      </rPr>
      <t xml:space="preserve"> - ремонт кровли, с заменой мягкой кровли "Техноэласт" с водоотводом                     
</t>
    </r>
    <r>
      <rPr>
        <b/>
        <sz val="12"/>
        <color theme="1"/>
        <rFont val="Times New Roman"/>
        <family val="1"/>
        <charset val="204"/>
      </rPr>
      <t>2017</t>
    </r>
    <r>
      <rPr>
        <sz val="12"/>
        <color theme="1"/>
        <rFont val="Times New Roman"/>
        <family val="1"/>
        <charset val="204"/>
      </rPr>
      <t xml:space="preserve"> - разработка ПСД (100,0 тыс. руб.) и монтаж пожарной сигнализации (2 400,0 тыс. руб.)                      
</t>
    </r>
    <r>
      <rPr>
        <b/>
        <sz val="12"/>
        <color theme="1"/>
        <rFont val="Times New Roman"/>
        <family val="1"/>
        <charset val="204"/>
      </rPr>
      <t/>
    </r>
  </si>
  <si>
    <r>
      <rPr>
        <b/>
        <sz val="12"/>
        <rFont val="Times New Roman"/>
        <family val="1"/>
        <charset val="204"/>
      </rPr>
      <t>2016</t>
    </r>
    <r>
      <rPr>
        <sz val="12"/>
        <rFont val="Times New Roman"/>
        <family val="1"/>
        <charset val="204"/>
      </rPr>
      <t xml:space="preserve"> - ремонт кровли здания и 3-х холодных тамбуров с заменой мягкой кровли "Техноэласт" с водоотводом, демонтаж вентиляционных дефлекторов                                                                               </t>
    </r>
    <r>
      <rPr>
        <b/>
        <sz val="12"/>
        <rFont val="Times New Roman"/>
        <family val="1"/>
        <charset val="204"/>
      </rPr>
      <t>2017</t>
    </r>
    <r>
      <rPr>
        <sz val="12"/>
        <rFont val="Times New Roman"/>
        <family val="1"/>
        <charset val="204"/>
      </rPr>
      <t xml:space="preserve"> - разработка ПСД (500,0 тыс. руб.) на электроснабжение (3 000,0 тыс. руб.)                   
</t>
    </r>
    <r>
      <rPr>
        <b/>
        <sz val="12"/>
        <rFont val="Times New Roman"/>
        <family val="1"/>
        <charset val="204"/>
      </rPr>
      <t/>
    </r>
  </si>
  <si>
    <r>
      <rPr>
        <b/>
        <sz val="12"/>
        <color theme="1"/>
        <rFont val="Times New Roman"/>
        <family val="1"/>
        <charset val="204"/>
      </rPr>
      <t>2016</t>
    </r>
    <r>
      <rPr>
        <sz val="12"/>
        <color theme="1"/>
        <rFont val="Times New Roman"/>
        <family val="1"/>
        <charset val="204"/>
      </rPr>
      <t xml:space="preserve"> - разработка ПСД на замену ТВСиК на алюминиевые радиаторы с термостатами и установка теплоотражающих экранов (500,0 тыс. руб.), ремонт входной группы (900,0 тыс. руб.)
</t>
    </r>
    <r>
      <rPr>
        <b/>
        <sz val="12"/>
        <color theme="1"/>
        <rFont val="Times New Roman"/>
        <family val="1"/>
        <charset val="204"/>
      </rPr>
      <t/>
    </r>
  </si>
  <si>
    <r>
      <rPr>
        <b/>
        <sz val="12"/>
        <color theme="1"/>
        <rFont val="Times New Roman"/>
        <family val="1"/>
        <charset val="204"/>
      </rPr>
      <t>2017</t>
    </r>
    <r>
      <rPr>
        <sz val="12"/>
        <color theme="1"/>
        <rFont val="Times New Roman"/>
        <family val="1"/>
        <charset val="204"/>
      </rPr>
      <t xml:space="preserve"> - комплекс работ по ремонту коллектора для линии наружных электрических сетей, монтаж питающего силового кабеля, выполнение работ по комплексному ремонту 3 и 4 этажей, в соответствии с разработанными в 2013-2015г.г. проектам: замена системы приточно-вытяжной вентиляции, ремонт кабинетов, замена оконных блоков,  коридор 3 и 4 этажа, лестничные марши  и лестничные пролеты центральной лестницы                                                                                         </t>
    </r>
    <r>
      <rPr>
        <b/>
        <sz val="12"/>
        <color theme="1"/>
        <rFont val="Times New Roman"/>
        <family val="1"/>
        <charset val="204"/>
      </rPr>
      <t/>
    </r>
  </si>
  <si>
    <r>
      <rPr>
        <b/>
        <sz val="12"/>
        <rFont val="Times New Roman"/>
        <family val="1"/>
        <charset val="204"/>
      </rPr>
      <t>2017</t>
    </r>
    <r>
      <rPr>
        <sz val="12"/>
        <rFont val="Times New Roman"/>
        <family val="1"/>
        <charset val="204"/>
      </rPr>
      <t xml:space="preserve"> -  ремонт фондохранилища живописи № 1, складского помещения с химической обработкой от грибка, ремонт выставочного зала постоянной экспозиции, ремонт экспресс- зала и лекционного зала                                                                                           </t>
    </r>
    <r>
      <rPr>
        <b/>
        <sz val="12"/>
        <rFont val="Times New Roman"/>
        <family val="1"/>
        <charset val="204"/>
      </rPr>
      <t/>
    </r>
  </si>
  <si>
    <t>Площадь Памяти Героев сооружение 1, г. Норильск, Центральный район</t>
  </si>
  <si>
    <r>
      <rPr>
        <b/>
        <sz val="12"/>
        <color theme="1"/>
        <rFont val="Times New Roman"/>
        <family val="1"/>
        <charset val="204"/>
      </rPr>
      <t>2016</t>
    </r>
    <r>
      <rPr>
        <sz val="12"/>
        <color theme="1"/>
        <rFont val="Times New Roman"/>
        <family val="1"/>
        <charset val="204"/>
      </rPr>
      <t>- завершение работ по приведению помещений в соответствие требованиям, установленным для многофункциональных центров предоставления государственных (муниципальных) услуг</t>
    </r>
  </si>
  <si>
    <t>Помещения МФЦ, Красноярский край, город Норильск, район Кайеркан, ул. Шахтёрская, д. 4</t>
  </si>
  <si>
    <t>Помещения МФЦ, Красноярский край, город Норильск, район Центральный, ул. Нансена, д. 69</t>
  </si>
  <si>
    <t>Помещения МФЦ, Красноярский край, город Норильск, посёлок Снежногорск, ул. Хантайская Набережная, д. 10</t>
  </si>
  <si>
    <t>Помещения МФЦ, Красноярский край, город Норильск, район Талнах, ул. Бауманская, д. 10</t>
  </si>
  <si>
    <t>Помещение гаража Талнахского территориального управления района Талнах, р-н Талнах, ул. Таймырская, д. 24, помещение 21</t>
  </si>
  <si>
    <r>
      <rPr>
        <b/>
        <sz val="12"/>
        <color theme="1"/>
        <rFont val="Times New Roman"/>
        <family val="1"/>
        <charset val="204"/>
      </rPr>
      <t>2016</t>
    </r>
    <r>
      <rPr>
        <sz val="12"/>
        <color theme="1"/>
        <rFont val="Times New Roman"/>
        <family val="1"/>
        <charset val="204"/>
      </rPr>
      <t xml:space="preserve"> - завершение ремонта гаража в соответствии с санитарно-техническими нормами</t>
    </r>
  </si>
  <si>
    <r>
      <rPr>
        <b/>
        <sz val="12"/>
        <rFont val="Times New Roman"/>
        <family val="1"/>
        <charset val="204"/>
      </rPr>
      <t>2016</t>
    </r>
    <r>
      <rPr>
        <sz val="12"/>
        <rFont val="Times New Roman"/>
        <family val="1"/>
        <charset val="204"/>
      </rPr>
      <t xml:space="preserve"> - разработка ПСД на ремонт помещений (506,6 тыс. руб.), ремонт помещений, согласно разработанной ПСД (1868,5 тыс. руб.) начало работ </t>
    </r>
  </si>
  <si>
    <t>МБУ ДО "СДЮТиЭ" (СОК "Оганер"), г. Норильск, Центральный район, ул. Вальковская, д. 18</t>
  </si>
  <si>
    <t xml:space="preserve">Операционный зал и машинное отделение крематория города Норильска, г. Норильск, Центральный район, ст. Голиково, д. 12 </t>
  </si>
  <si>
    <r>
      <rPr>
        <b/>
        <sz val="12"/>
        <rFont val="Times New Roman"/>
        <family val="1"/>
        <charset val="204"/>
      </rPr>
      <t xml:space="preserve">2016 </t>
    </r>
    <r>
      <rPr>
        <sz val="12"/>
        <rFont val="Times New Roman"/>
        <family val="1"/>
        <charset val="204"/>
      </rPr>
      <t>- продолжение ремонта кремационных печей</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</si>
</sst>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13" x14ac:knownFonts="1">
    <font>
      <sz val="11"/>
      <color theme="1"/>
      <name val="Calibri"/>
      <family val="2"/>
      <scheme val="minor"/>
    </font>
    <font>
      <sz val="11"/>
      <color rgb="FF9C6500"/>
      <name val="Calibri"/>
      <family val="2"/>
      <charset val="204"/>
      <scheme val="minor"/>
    </font>
    <font>
      <sz val="11"/>
      <color theme="1"/>
      <name val="Calibri"/>
      <family val="2"/>
      <scheme val="minor"/>
    </font>
    <font>
      <b/>
      <sz val="12"/>
      <color indexed="8"/>
      <name val="Times New Roman"/>
      <family val="1"/>
      <charset val="204"/>
    </font>
    <font>
      <sz val="12"/>
      <color theme="1"/>
      <name val="Times New Roman"/>
      <family val="1"/>
      <charset val="204"/>
    </font>
    <font>
      <b/>
      <sz val="12"/>
      <color theme="1"/>
      <name val="Times New Roman"/>
      <family val="1"/>
      <charset val="204"/>
    </font>
    <font>
      <sz val="12"/>
      <color indexed="8"/>
      <name val="Times New Roman"/>
      <family val="1"/>
      <charset val="204"/>
    </font>
    <font>
      <b/>
      <i/>
      <sz val="12"/>
      <color theme="1"/>
      <name val="Times New Roman"/>
      <family val="1"/>
      <charset val="204"/>
    </font>
    <font>
      <sz val="10"/>
      <name val="Arial"/>
      <family val="2"/>
      <charset val="204"/>
    </font>
    <font>
      <sz val="12"/>
      <name val="Times New Roman"/>
      <family val="1"/>
      <charset val="204"/>
    </font>
    <font>
      <b/>
      <sz val="12"/>
      <name val="Times New Roman"/>
      <family val="1"/>
      <charset val="204"/>
    </font>
    <font>
      <b/>
      <i/>
      <sz val="12"/>
      <name val="Times New Roman"/>
      <family val="1"/>
      <charset val="204"/>
    </font>
    <font>
      <sz val="12"/>
      <color rgb="FFFF0000"/>
      <name val="Times New Roman"/>
      <family val="1"/>
      <charset val="204"/>
    </font>
  </fonts>
  <fills count="3">
    <fill>
      <patternFill patternType="none"/>
    </fill>
    <fill>
      <patternFill patternType="gray125"/>
    </fill>
    <fill>
      <patternFill patternType="solid">
        <fgColor rgb="FFFFEB9C"/>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3" fontId="2" fillId="0" borderId="0" applyFont="0" applyFill="0" applyBorder="0" applyAlignment="0" applyProtection="0"/>
    <xf numFmtId="0" fontId="1" fillId="2" borderId="0" applyNumberFormat="0" applyBorder="0" applyAlignment="0" applyProtection="0"/>
    <xf numFmtId="0" fontId="8" fillId="0" borderId="0"/>
  </cellStyleXfs>
  <cellXfs count="77">
    <xf numFmtId="0" fontId="0" fillId="0" borderId="0" xfId="0"/>
    <xf numFmtId="0" fontId="3" fillId="0" borderId="0" xfId="0" applyFont="1" applyFill="1" applyAlignment="1">
      <alignment vertical="top" wrapText="1"/>
    </xf>
    <xf numFmtId="0" fontId="4" fillId="0" borderId="0" xfId="0" applyFont="1" applyFill="1" applyAlignment="1">
      <alignment vertical="top"/>
    </xf>
    <xf numFmtId="0" fontId="4" fillId="0" borderId="0" xfId="0" applyFont="1" applyFill="1" applyAlignment="1">
      <alignment horizontal="center" vertical="center" wrapText="1"/>
    </xf>
    <xf numFmtId="0" fontId="4" fillId="0" borderId="3" xfId="0" applyFont="1" applyFill="1" applyBorder="1" applyAlignment="1">
      <alignment horizontal="center" vertical="top"/>
    </xf>
    <xf numFmtId="0" fontId="6" fillId="0" borderId="3" xfId="0" applyFont="1" applyFill="1" applyBorder="1" applyAlignment="1">
      <alignment horizontal="center" vertical="top" wrapText="1"/>
    </xf>
    <xf numFmtId="0" fontId="4" fillId="0" borderId="0" xfId="0" applyFont="1" applyFill="1" applyAlignment="1">
      <alignment horizontal="center" vertical="top"/>
    </xf>
    <xf numFmtId="164" fontId="5" fillId="0" borderId="3" xfId="0" applyNumberFormat="1" applyFont="1" applyFill="1" applyBorder="1" applyAlignment="1">
      <alignment vertical="top"/>
    </xf>
    <xf numFmtId="164" fontId="3" fillId="0" borderId="3" xfId="0" applyNumberFormat="1" applyFont="1" applyFill="1" applyBorder="1" applyAlignment="1">
      <alignment horizontal="center" vertical="top" wrapText="1"/>
    </xf>
    <xf numFmtId="164" fontId="5" fillId="0" borderId="3" xfId="0" applyNumberFormat="1" applyFont="1" applyFill="1" applyBorder="1" applyAlignment="1">
      <alignment horizontal="center" vertical="top"/>
    </xf>
    <xf numFmtId="164" fontId="5" fillId="0" borderId="0" xfId="0" applyNumberFormat="1" applyFont="1" applyFill="1" applyAlignment="1">
      <alignment horizontal="center" vertical="center" wrapText="1"/>
    </xf>
    <xf numFmtId="164" fontId="5" fillId="0" borderId="0" xfId="0" applyNumberFormat="1" applyFont="1" applyFill="1" applyAlignment="1">
      <alignment vertical="top"/>
    </xf>
    <xf numFmtId="0" fontId="5" fillId="0" borderId="0" xfId="0" applyFont="1" applyFill="1" applyAlignment="1">
      <alignment vertical="top"/>
    </xf>
    <xf numFmtId="164" fontId="9" fillId="0" borderId="3" xfId="3" applyNumberFormat="1" applyFont="1" applyFill="1" applyBorder="1" applyAlignment="1">
      <alignment horizontal="left" vertical="center" wrapText="1" shrinkToFit="1"/>
    </xf>
    <xf numFmtId="164" fontId="4" fillId="0" borderId="3" xfId="0" applyNumberFormat="1" applyFont="1" applyFill="1" applyBorder="1" applyAlignment="1">
      <alignment horizontal="center" vertical="center"/>
    </xf>
    <xf numFmtId="164" fontId="9" fillId="0" borderId="3" xfId="3" applyNumberFormat="1" applyFont="1" applyFill="1" applyBorder="1" applyAlignment="1">
      <alignment horizontal="center" vertical="center" wrapText="1" shrinkToFit="1"/>
    </xf>
    <xf numFmtId="164" fontId="4" fillId="0" borderId="3" xfId="0" applyNumberFormat="1" applyFont="1" applyFill="1" applyBorder="1" applyAlignment="1">
      <alignment vertical="center" wrapText="1"/>
    </xf>
    <xf numFmtId="164" fontId="9" fillId="0" borderId="3" xfId="0" applyNumberFormat="1" applyFont="1" applyFill="1" applyBorder="1" applyAlignment="1">
      <alignment horizontal="left" vertical="center" wrapText="1"/>
    </xf>
    <xf numFmtId="164" fontId="6" fillId="0" borderId="3" xfId="1" applyNumberFormat="1" applyFont="1" applyFill="1" applyBorder="1" applyAlignment="1">
      <alignment horizontal="center" vertical="center"/>
    </xf>
    <xf numFmtId="164" fontId="6" fillId="0" borderId="3" xfId="0" applyNumberFormat="1" applyFont="1" applyFill="1" applyBorder="1" applyAlignment="1">
      <alignment horizontal="center" vertical="center"/>
    </xf>
    <xf numFmtId="164" fontId="5" fillId="0" borderId="3" xfId="0" applyNumberFormat="1" applyFont="1" applyFill="1" applyBorder="1" applyAlignment="1">
      <alignment horizontal="center" vertical="center"/>
    </xf>
    <xf numFmtId="164" fontId="9" fillId="0" borderId="3" xfId="0" applyNumberFormat="1" applyFont="1" applyFill="1" applyBorder="1" applyAlignment="1">
      <alignment horizontal="center" vertical="center"/>
    </xf>
    <xf numFmtId="164" fontId="9" fillId="0" borderId="3" xfId="0" applyNumberFormat="1" applyFont="1" applyFill="1" applyBorder="1" applyAlignment="1">
      <alignment vertical="center" wrapText="1"/>
    </xf>
    <xf numFmtId="164" fontId="7" fillId="0" borderId="3" xfId="0" applyNumberFormat="1" applyFont="1" applyFill="1" applyBorder="1" applyAlignment="1">
      <alignment horizontal="center" vertical="center"/>
    </xf>
    <xf numFmtId="0" fontId="4" fillId="0" borderId="3" xfId="0" applyNumberFormat="1" applyFont="1" applyFill="1" applyBorder="1" applyAlignment="1">
      <alignment horizontal="center" vertical="center"/>
    </xf>
    <xf numFmtId="0" fontId="4" fillId="0" borderId="3" xfId="0" applyFont="1" applyFill="1" applyBorder="1" applyAlignment="1">
      <alignment vertical="center" wrapText="1"/>
    </xf>
    <xf numFmtId="164" fontId="7" fillId="0" borderId="0" xfId="0" applyNumberFormat="1" applyFont="1" applyFill="1" applyAlignment="1">
      <alignment horizontal="center" vertical="center" wrapText="1"/>
    </xf>
    <xf numFmtId="164" fontId="4" fillId="0" borderId="3" xfId="0" applyNumberFormat="1" applyFont="1" applyFill="1" applyBorder="1" applyAlignment="1">
      <alignment horizontal="center" vertical="top"/>
    </xf>
    <xf numFmtId="1" fontId="9" fillId="0" borderId="3" xfId="0" applyNumberFormat="1" applyFont="1" applyFill="1" applyBorder="1" applyAlignment="1">
      <alignment horizontal="left" vertical="center" wrapText="1"/>
    </xf>
    <xf numFmtId="49" fontId="9" fillId="0" borderId="3" xfId="0" applyNumberFormat="1" applyFont="1" applyFill="1" applyBorder="1" applyAlignment="1">
      <alignment vertical="center" wrapText="1"/>
    </xf>
    <xf numFmtId="0" fontId="10" fillId="0" borderId="0" xfId="0" applyFont="1" applyFill="1" applyAlignment="1">
      <alignment horizontal="center" vertical="center" wrapText="1"/>
    </xf>
    <xf numFmtId="164" fontId="4" fillId="0" borderId="0" xfId="0" applyNumberFormat="1" applyFont="1" applyFill="1" applyAlignment="1">
      <alignment horizontal="center" vertical="center" wrapText="1"/>
    </xf>
    <xf numFmtId="164" fontId="4" fillId="0" borderId="0" xfId="0" applyNumberFormat="1" applyFont="1" applyFill="1" applyAlignment="1">
      <alignment horizontal="center" vertical="top"/>
    </xf>
    <xf numFmtId="164" fontId="4" fillId="0" borderId="0" xfId="0" applyNumberFormat="1" applyFont="1" applyFill="1" applyAlignment="1">
      <alignment vertical="top"/>
    </xf>
    <xf numFmtId="164" fontId="7" fillId="0" borderId="3" xfId="0" applyNumberFormat="1" applyFont="1" applyFill="1" applyBorder="1" applyAlignment="1">
      <alignment vertical="center" wrapText="1"/>
    </xf>
    <xf numFmtId="164" fontId="3" fillId="0" borderId="3" xfId="0" applyNumberFormat="1" applyFont="1" applyFill="1" applyBorder="1" applyAlignment="1">
      <alignment horizontal="center" vertical="center" wrapText="1"/>
    </xf>
    <xf numFmtId="164" fontId="11" fillId="0" borderId="3" xfId="0" applyNumberFormat="1" applyFont="1" applyFill="1" applyBorder="1" applyAlignment="1">
      <alignment horizontal="left" vertical="center" wrapText="1" shrinkToFit="1"/>
    </xf>
    <xf numFmtId="0" fontId="4" fillId="0" borderId="1" xfId="0" applyFont="1" applyFill="1" applyBorder="1" applyAlignment="1">
      <alignment horizontal="center" vertical="center" wrapText="1"/>
    </xf>
    <xf numFmtId="0" fontId="4" fillId="0" borderId="0" xfId="0" applyFont="1" applyFill="1" applyAlignment="1">
      <alignment vertical="center"/>
    </xf>
    <xf numFmtId="164" fontId="4" fillId="0" borderId="0" xfId="0" applyNumberFormat="1" applyFont="1" applyFill="1" applyAlignment="1">
      <alignment vertical="center"/>
    </xf>
    <xf numFmtId="0" fontId="4" fillId="0" borderId="0" xfId="0" applyFont="1" applyFill="1"/>
    <xf numFmtId="0" fontId="10" fillId="0" borderId="0" xfId="0" applyFont="1" applyFill="1" applyAlignment="1">
      <alignment vertical="center"/>
    </xf>
    <xf numFmtId="0" fontId="5" fillId="0" borderId="0" xfId="0" applyFont="1" applyFill="1" applyAlignment="1">
      <alignment vertical="center"/>
    </xf>
    <xf numFmtId="164" fontId="4" fillId="0" borderId="0" xfId="0" applyNumberFormat="1" applyFont="1" applyFill="1"/>
    <xf numFmtId="0" fontId="4" fillId="0" borderId="0" xfId="0" applyFont="1" applyFill="1" applyAlignment="1">
      <alignment vertical="center" wrapText="1"/>
    </xf>
    <xf numFmtId="0" fontId="12" fillId="0" borderId="0" xfId="0" applyFont="1" applyFill="1" applyAlignment="1">
      <alignment vertical="center" wrapText="1"/>
    </xf>
    <xf numFmtId="164" fontId="11" fillId="0" borderId="3" xfId="0" applyNumberFormat="1" applyFont="1" applyFill="1" applyBorder="1" applyAlignment="1">
      <alignment vertical="center" wrapText="1"/>
    </xf>
    <xf numFmtId="164" fontId="7" fillId="0" borderId="3" xfId="0" applyNumberFormat="1" applyFont="1" applyFill="1" applyBorder="1" applyAlignment="1">
      <alignment vertical="center"/>
    </xf>
    <xf numFmtId="0" fontId="4" fillId="0" borderId="0" xfId="0" applyFont="1" applyFill="1" applyBorder="1" applyAlignment="1">
      <alignment horizontal="center" vertical="center" wrapText="1"/>
    </xf>
    <xf numFmtId="1" fontId="4" fillId="0" borderId="3" xfId="0" applyNumberFormat="1" applyFont="1" applyFill="1" applyBorder="1" applyAlignment="1">
      <alignment horizontal="center" vertical="top"/>
    </xf>
    <xf numFmtId="1" fontId="6" fillId="0" borderId="3" xfId="0" applyNumberFormat="1" applyFont="1" applyFill="1" applyBorder="1" applyAlignment="1">
      <alignment horizontal="center" vertical="top" wrapText="1"/>
    </xf>
    <xf numFmtId="0" fontId="9" fillId="0" borderId="3" xfId="3" applyNumberFormat="1" applyFont="1" applyFill="1" applyBorder="1" applyAlignment="1">
      <alignment vertical="center" wrapText="1" shrinkToFit="1"/>
    </xf>
    <xf numFmtId="0" fontId="9" fillId="0" borderId="3" xfId="0" applyNumberFormat="1" applyFont="1" applyFill="1" applyBorder="1" applyAlignment="1">
      <alignment vertical="center" wrapText="1"/>
    </xf>
    <xf numFmtId="0" fontId="9" fillId="0" borderId="3" xfId="0" applyNumberFormat="1" applyFont="1" applyFill="1" applyBorder="1" applyAlignment="1">
      <alignment vertical="center" wrapText="1" shrinkToFit="1"/>
    </xf>
    <xf numFmtId="0" fontId="6" fillId="0" borderId="3"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49" fontId="9" fillId="0" borderId="3" xfId="3" applyNumberFormat="1" applyFont="1" applyFill="1" applyBorder="1" applyAlignment="1">
      <alignment horizontal="left" vertical="center" wrapText="1" shrinkToFit="1"/>
    </xf>
    <xf numFmtId="49" fontId="6" fillId="0" borderId="3" xfId="0" applyNumberFormat="1" applyFont="1" applyFill="1" applyBorder="1" applyAlignment="1">
      <alignment horizontal="left" vertical="center" wrapText="1"/>
    </xf>
    <xf numFmtId="49" fontId="9" fillId="0" borderId="3" xfId="0" applyNumberFormat="1" applyFont="1" applyFill="1" applyBorder="1" applyAlignment="1">
      <alignment horizontal="left" vertical="center" wrapText="1"/>
    </xf>
    <xf numFmtId="49" fontId="3" fillId="0" borderId="3" xfId="0" applyNumberFormat="1" applyFont="1" applyFill="1" applyBorder="1" applyAlignment="1">
      <alignment horizontal="left" vertical="center" wrapText="1"/>
    </xf>
    <xf numFmtId="49" fontId="7" fillId="0" borderId="3" xfId="0" applyNumberFormat="1" applyFont="1" applyFill="1" applyBorder="1" applyAlignment="1">
      <alignment horizontal="left" vertical="center" wrapText="1"/>
    </xf>
    <xf numFmtId="49" fontId="9" fillId="0" borderId="3" xfId="2" applyNumberFormat="1" applyFont="1" applyFill="1" applyBorder="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Alignment="1">
      <alignment horizontal="left" vertical="center" wrapText="1" indent="10"/>
    </xf>
    <xf numFmtId="0" fontId="9" fillId="0" borderId="3" xfId="0" applyFont="1" applyFill="1" applyBorder="1" applyAlignment="1">
      <alignment vertical="center" wrapText="1"/>
    </xf>
    <xf numFmtId="164" fontId="4" fillId="0" borderId="0" xfId="0" applyNumberFormat="1" applyFont="1" applyFill="1" applyAlignment="1">
      <alignment horizontal="right"/>
    </xf>
    <xf numFmtId="0" fontId="9" fillId="0" borderId="6" xfId="3" applyNumberFormat="1" applyFont="1" applyFill="1" applyBorder="1" applyAlignment="1">
      <alignment vertical="center" wrapText="1" shrinkToFit="1"/>
    </xf>
    <xf numFmtId="164" fontId="9" fillId="0" borderId="3"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cellXfs>
  <cellStyles count="4">
    <cellStyle name="Нейтральный" xfId="2" builtinId="28"/>
    <cellStyle name="Обычный" xfId="0" builtinId="0"/>
    <cellStyle name="Обычный 2"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51"/>
  <sheetViews>
    <sheetView tabSelected="1" view="pageBreakPreview" zoomScale="90" zoomScaleNormal="100" zoomScaleSheetLayoutView="90" workbookViewId="0">
      <selection activeCell="C135" sqref="C135"/>
    </sheetView>
  </sheetViews>
  <sheetFormatPr defaultColWidth="9.109375" defaultRowHeight="15.6" x14ac:dyDescent="0.3"/>
  <cols>
    <col min="1" max="1" width="4.88671875" style="2" customWidth="1"/>
    <col min="2" max="2" width="54.33203125" style="2" customWidth="1"/>
    <col min="3" max="3" width="18.88671875" style="2" customWidth="1"/>
    <col min="4" max="4" width="13.6640625" style="2" customWidth="1"/>
    <col min="5" max="8" width="15.44140625" style="2" customWidth="1"/>
    <col min="9" max="9" width="64.5546875" style="2" customWidth="1"/>
    <col min="10" max="10" width="32.5546875" style="3" customWidth="1"/>
    <col min="11" max="11" width="19.109375" style="2" customWidth="1"/>
    <col min="12" max="12" width="12.5546875" style="2" bestFit="1" customWidth="1"/>
    <col min="13" max="16384" width="9.109375" style="2"/>
  </cols>
  <sheetData>
    <row r="1" spans="1:20" ht="102" customHeight="1" x14ac:dyDescent="0.3">
      <c r="I1" s="63" t="s">
        <v>233</v>
      </c>
      <c r="J1" s="44"/>
    </row>
    <row r="3" spans="1:20" x14ac:dyDescent="0.3">
      <c r="A3" s="68" t="s">
        <v>145</v>
      </c>
      <c r="B3" s="68"/>
      <c r="C3" s="68"/>
      <c r="D3" s="68"/>
      <c r="E3" s="68"/>
      <c r="F3" s="68"/>
      <c r="G3" s="68"/>
      <c r="H3" s="68"/>
      <c r="I3" s="68"/>
      <c r="J3" s="62"/>
      <c r="K3" s="1"/>
      <c r="L3" s="1"/>
      <c r="M3" s="1"/>
      <c r="N3" s="1"/>
      <c r="O3" s="1"/>
      <c r="P3" s="1"/>
      <c r="Q3" s="1"/>
      <c r="R3" s="1"/>
      <c r="S3" s="1"/>
      <c r="T3" s="1"/>
    </row>
    <row r="4" spans="1:20" x14ac:dyDescent="0.3">
      <c r="A4" s="68"/>
      <c r="B4" s="68"/>
      <c r="C4" s="68"/>
      <c r="D4" s="68"/>
      <c r="E4" s="68"/>
      <c r="F4" s="68"/>
      <c r="G4" s="68"/>
      <c r="H4" s="68"/>
      <c r="I4" s="68"/>
      <c r="J4" s="62"/>
      <c r="K4" s="1"/>
      <c r="L4" s="1"/>
      <c r="M4" s="1"/>
      <c r="N4" s="1"/>
      <c r="O4" s="1"/>
      <c r="P4" s="1"/>
      <c r="Q4" s="1"/>
      <c r="R4" s="1"/>
      <c r="S4" s="1"/>
      <c r="T4" s="1"/>
    </row>
    <row r="5" spans="1:20" x14ac:dyDescent="0.3">
      <c r="C5" s="37"/>
      <c r="D5" s="48"/>
      <c r="I5" s="12"/>
    </row>
    <row r="6" spans="1:20" ht="15.75" customHeight="1" x14ac:dyDescent="0.3">
      <c r="A6" s="69" t="s">
        <v>0</v>
      </c>
      <c r="B6" s="71" t="s">
        <v>1</v>
      </c>
      <c r="C6" s="72" t="s">
        <v>209</v>
      </c>
      <c r="D6" s="74" t="s">
        <v>106</v>
      </c>
      <c r="E6" s="72" t="s">
        <v>207</v>
      </c>
      <c r="F6" s="72" t="s">
        <v>106</v>
      </c>
      <c r="G6" s="72" t="s">
        <v>208</v>
      </c>
      <c r="H6" s="72" t="s">
        <v>106</v>
      </c>
      <c r="I6" s="72" t="s">
        <v>2</v>
      </c>
    </row>
    <row r="7" spans="1:20" x14ac:dyDescent="0.3">
      <c r="A7" s="70"/>
      <c r="B7" s="71"/>
      <c r="C7" s="70"/>
      <c r="D7" s="75"/>
      <c r="E7" s="70"/>
      <c r="F7" s="76"/>
      <c r="G7" s="70"/>
      <c r="H7" s="76"/>
      <c r="I7" s="73"/>
      <c r="K7" s="33"/>
    </row>
    <row r="8" spans="1:20" s="6" customFormat="1" x14ac:dyDescent="0.3">
      <c r="A8" s="4">
        <v>1</v>
      </c>
      <c r="B8" s="5">
        <v>2</v>
      </c>
      <c r="C8" s="4">
        <v>3</v>
      </c>
      <c r="D8" s="49" t="s">
        <v>81</v>
      </c>
      <c r="E8" s="49">
        <v>4</v>
      </c>
      <c r="F8" s="49" t="s">
        <v>107</v>
      </c>
      <c r="G8" s="50">
        <v>5</v>
      </c>
      <c r="H8" s="50" t="s">
        <v>108</v>
      </c>
      <c r="I8" s="4">
        <v>6</v>
      </c>
      <c r="J8" s="31"/>
      <c r="K8" s="32"/>
      <c r="L8" s="38"/>
    </row>
    <row r="9" spans="1:20" s="12" customFormat="1" ht="24.75" customHeight="1" x14ac:dyDescent="0.3">
      <c r="A9" s="7"/>
      <c r="B9" s="8" t="s">
        <v>3</v>
      </c>
      <c r="C9" s="9">
        <f t="shared" ref="C9:H9" si="0">C10+C71+C93+C113+C116+C128+C131+C133+C135+C142+C144+C146+C149</f>
        <v>317204.89999999997</v>
      </c>
      <c r="D9" s="9">
        <f t="shared" si="0"/>
        <v>14443.9</v>
      </c>
      <c r="E9" s="9">
        <f t="shared" si="0"/>
        <v>325194.5</v>
      </c>
      <c r="F9" s="9">
        <f t="shared" si="0"/>
        <v>8800</v>
      </c>
      <c r="G9" s="9">
        <f t="shared" si="0"/>
        <v>116300</v>
      </c>
      <c r="H9" s="9">
        <f t="shared" si="0"/>
        <v>500</v>
      </c>
      <c r="I9" s="7"/>
      <c r="J9" s="10"/>
      <c r="K9" s="11"/>
      <c r="L9" s="39"/>
    </row>
    <row r="10" spans="1:20" s="12" customFormat="1" ht="32.4" x14ac:dyDescent="0.3">
      <c r="A10" s="8"/>
      <c r="B10" s="34" t="s">
        <v>4</v>
      </c>
      <c r="C10" s="35">
        <f t="shared" ref="C10:H10" si="1">C11+C38</f>
        <v>134664</v>
      </c>
      <c r="D10" s="35">
        <f t="shared" si="1"/>
        <v>500</v>
      </c>
      <c r="E10" s="35">
        <f t="shared" si="1"/>
        <v>102720</v>
      </c>
      <c r="F10" s="35">
        <f t="shared" si="1"/>
        <v>0</v>
      </c>
      <c r="G10" s="35">
        <f t="shared" si="1"/>
        <v>51600</v>
      </c>
      <c r="H10" s="35">
        <f t="shared" si="1"/>
        <v>0</v>
      </c>
      <c r="I10" s="8"/>
      <c r="J10" s="10"/>
      <c r="K10" s="11"/>
      <c r="L10" s="38"/>
    </row>
    <row r="11" spans="1:20" s="12" customFormat="1" ht="16.2" x14ac:dyDescent="0.3">
      <c r="A11" s="8"/>
      <c r="B11" s="36" t="s">
        <v>5</v>
      </c>
      <c r="C11" s="23">
        <f t="shared" ref="C11:H11" si="2">SUM(C12:C37)</f>
        <v>44121</v>
      </c>
      <c r="D11" s="23">
        <f t="shared" si="2"/>
        <v>50</v>
      </c>
      <c r="E11" s="23">
        <f t="shared" si="2"/>
        <v>34650</v>
      </c>
      <c r="F11" s="23">
        <f t="shared" si="2"/>
        <v>0</v>
      </c>
      <c r="G11" s="23">
        <f t="shared" si="2"/>
        <v>42100</v>
      </c>
      <c r="H11" s="23">
        <f t="shared" si="2"/>
        <v>0</v>
      </c>
      <c r="I11" s="8"/>
      <c r="J11" s="10"/>
      <c r="L11" s="38"/>
    </row>
    <row r="12" spans="1:20" s="38" customFormat="1" ht="31.2" x14ac:dyDescent="0.3">
      <c r="A12" s="24">
        <v>1</v>
      </c>
      <c r="B12" s="51" t="s">
        <v>6</v>
      </c>
      <c r="C12" s="14">
        <v>8500</v>
      </c>
      <c r="D12" s="14"/>
      <c r="E12" s="14"/>
      <c r="F12" s="14"/>
      <c r="G12" s="14"/>
      <c r="H12" s="14"/>
      <c r="I12" s="55" t="s">
        <v>175</v>
      </c>
      <c r="K12" s="3"/>
    </row>
    <row r="13" spans="1:20" s="38" customFormat="1" ht="62.4" x14ac:dyDescent="0.3">
      <c r="A13" s="24">
        <v>2</v>
      </c>
      <c r="B13" s="52" t="s">
        <v>146</v>
      </c>
      <c r="C13" s="14"/>
      <c r="D13" s="14"/>
      <c r="E13" s="18">
        <v>3000</v>
      </c>
      <c r="F13" s="18"/>
      <c r="G13" s="14"/>
      <c r="H13" s="14"/>
      <c r="I13" s="55" t="s">
        <v>176</v>
      </c>
      <c r="K13" s="3"/>
    </row>
    <row r="14" spans="1:20" s="38" customFormat="1" ht="62.4" x14ac:dyDescent="0.3">
      <c r="A14" s="24">
        <v>3</v>
      </c>
      <c r="B14" s="52" t="s">
        <v>147</v>
      </c>
      <c r="C14" s="14">
        <v>13221</v>
      </c>
      <c r="D14" s="14"/>
      <c r="E14" s="14"/>
      <c r="F14" s="14"/>
      <c r="G14" s="14"/>
      <c r="H14" s="14"/>
      <c r="I14" s="55" t="s">
        <v>177</v>
      </c>
      <c r="K14" s="3"/>
    </row>
    <row r="15" spans="1:20" s="40" customFormat="1" ht="46.8" x14ac:dyDescent="0.3">
      <c r="A15" s="24">
        <v>4</v>
      </c>
      <c r="B15" s="53" t="s">
        <v>7</v>
      </c>
      <c r="C15" s="14"/>
      <c r="D15" s="14"/>
      <c r="E15" s="15"/>
      <c r="F15" s="15"/>
      <c r="G15" s="15">
        <v>3000</v>
      </c>
      <c r="H15" s="15"/>
      <c r="I15" s="55" t="s">
        <v>109</v>
      </c>
      <c r="K15" s="3"/>
      <c r="L15" s="38"/>
    </row>
    <row r="16" spans="1:20" s="38" customFormat="1" ht="31.2" x14ac:dyDescent="0.3">
      <c r="A16" s="24">
        <v>5</v>
      </c>
      <c r="B16" s="51" t="s">
        <v>8</v>
      </c>
      <c r="C16" s="14"/>
      <c r="D16" s="14"/>
      <c r="E16" s="14"/>
      <c r="F16" s="14"/>
      <c r="G16" s="19">
        <v>5800</v>
      </c>
      <c r="H16" s="19"/>
      <c r="I16" s="55" t="s">
        <v>110</v>
      </c>
      <c r="K16" s="3"/>
    </row>
    <row r="17" spans="1:12" s="38" customFormat="1" ht="31.2" x14ac:dyDescent="0.3">
      <c r="A17" s="24">
        <v>6</v>
      </c>
      <c r="B17" s="53" t="s">
        <v>9</v>
      </c>
      <c r="C17" s="14"/>
      <c r="D17" s="14"/>
      <c r="E17" s="14"/>
      <c r="F17" s="14"/>
      <c r="G17" s="14">
        <v>8000</v>
      </c>
      <c r="H17" s="14"/>
      <c r="I17" s="55" t="s">
        <v>113</v>
      </c>
      <c r="K17" s="3"/>
    </row>
    <row r="18" spans="1:12" s="38" customFormat="1" ht="31.2" x14ac:dyDescent="0.3">
      <c r="A18" s="24">
        <v>7</v>
      </c>
      <c r="B18" s="51" t="s">
        <v>10</v>
      </c>
      <c r="C18" s="14"/>
      <c r="D18" s="14"/>
      <c r="E18" s="14">
        <v>3000</v>
      </c>
      <c r="F18" s="14"/>
      <c r="G18" s="14"/>
      <c r="H18" s="14"/>
      <c r="I18" s="57" t="s">
        <v>248</v>
      </c>
      <c r="K18" s="3"/>
    </row>
    <row r="19" spans="1:12" s="40" customFormat="1" ht="31.2" x14ac:dyDescent="0.3">
      <c r="A19" s="24">
        <v>8</v>
      </c>
      <c r="B19" s="53" t="s">
        <v>11</v>
      </c>
      <c r="C19" s="14"/>
      <c r="D19" s="14"/>
      <c r="E19" s="15">
        <v>4000</v>
      </c>
      <c r="F19" s="15"/>
      <c r="G19" s="15"/>
      <c r="H19" s="15"/>
      <c r="I19" s="55" t="s">
        <v>114</v>
      </c>
      <c r="K19" s="3"/>
      <c r="L19" s="38"/>
    </row>
    <row r="20" spans="1:12" s="40" customFormat="1" ht="31.2" x14ac:dyDescent="0.3">
      <c r="A20" s="24">
        <v>9</v>
      </c>
      <c r="B20" s="53" t="s">
        <v>12</v>
      </c>
      <c r="C20" s="14"/>
      <c r="D20" s="14"/>
      <c r="E20" s="15"/>
      <c r="F20" s="15"/>
      <c r="G20" s="15">
        <v>7200</v>
      </c>
      <c r="H20" s="15"/>
      <c r="I20" s="57" t="s">
        <v>115</v>
      </c>
      <c r="K20" s="3"/>
      <c r="L20" s="38"/>
    </row>
    <row r="21" spans="1:12" s="38" customFormat="1" ht="35.25" customHeight="1" x14ac:dyDescent="0.3">
      <c r="A21" s="24">
        <v>10</v>
      </c>
      <c r="B21" s="51" t="s">
        <v>13</v>
      </c>
      <c r="C21" s="14">
        <v>6300</v>
      </c>
      <c r="D21" s="14"/>
      <c r="E21" s="14"/>
      <c r="F21" s="14"/>
      <c r="G21" s="14"/>
      <c r="H21" s="14"/>
      <c r="I21" s="56" t="s">
        <v>116</v>
      </c>
      <c r="K21" s="3"/>
    </row>
    <row r="22" spans="1:12" s="40" customFormat="1" ht="31.2" x14ac:dyDescent="0.3">
      <c r="A22" s="24">
        <v>11</v>
      </c>
      <c r="B22" s="53" t="s">
        <v>148</v>
      </c>
      <c r="C22" s="14"/>
      <c r="D22" s="14"/>
      <c r="E22" s="15">
        <v>2200</v>
      </c>
      <c r="F22" s="15"/>
      <c r="G22" s="15"/>
      <c r="H22" s="15"/>
      <c r="I22" s="58" t="s">
        <v>247</v>
      </c>
      <c r="K22" s="3"/>
      <c r="L22" s="38"/>
    </row>
    <row r="23" spans="1:12" s="40" customFormat="1" ht="46.8" x14ac:dyDescent="0.3">
      <c r="A23" s="24">
        <v>12</v>
      </c>
      <c r="B23" s="53" t="s">
        <v>149</v>
      </c>
      <c r="C23" s="14">
        <v>4000</v>
      </c>
      <c r="D23" s="14">
        <v>50</v>
      </c>
      <c r="E23" s="15"/>
      <c r="F23" s="15"/>
      <c r="G23" s="15"/>
      <c r="H23" s="15"/>
      <c r="I23" s="57" t="s">
        <v>125</v>
      </c>
      <c r="K23" s="3"/>
      <c r="L23" s="38"/>
    </row>
    <row r="24" spans="1:12" s="38" customFormat="1" ht="31.2" x14ac:dyDescent="0.3">
      <c r="A24" s="24">
        <v>13</v>
      </c>
      <c r="B24" s="53" t="s">
        <v>14</v>
      </c>
      <c r="C24" s="14"/>
      <c r="D24" s="14"/>
      <c r="E24" s="14">
        <v>4000</v>
      </c>
      <c r="F24" s="14"/>
      <c r="G24" s="14"/>
      <c r="H24" s="14"/>
      <c r="I24" s="56" t="s">
        <v>111</v>
      </c>
      <c r="K24" s="3"/>
    </row>
    <row r="25" spans="1:12" s="38" customFormat="1" ht="46.8" x14ac:dyDescent="0.3">
      <c r="A25" s="24">
        <v>14</v>
      </c>
      <c r="B25" s="53" t="s">
        <v>15</v>
      </c>
      <c r="C25" s="14">
        <v>2200</v>
      </c>
      <c r="D25" s="14"/>
      <c r="E25" s="14">
        <v>3000</v>
      </c>
      <c r="F25" s="14"/>
      <c r="G25" s="14"/>
      <c r="H25" s="14"/>
      <c r="I25" s="55" t="s">
        <v>222</v>
      </c>
      <c r="K25" s="3"/>
    </row>
    <row r="26" spans="1:12" s="38" customFormat="1" ht="31.2" x14ac:dyDescent="0.3">
      <c r="A26" s="24">
        <v>15</v>
      </c>
      <c r="B26" s="53" t="s">
        <v>150</v>
      </c>
      <c r="C26" s="14"/>
      <c r="D26" s="14"/>
      <c r="E26" s="14">
        <v>4500</v>
      </c>
      <c r="F26" s="14"/>
      <c r="G26" s="14"/>
      <c r="H26" s="14"/>
      <c r="I26" s="55" t="s">
        <v>112</v>
      </c>
      <c r="K26" s="3"/>
    </row>
    <row r="27" spans="1:12" s="40" customFormat="1" ht="31.2" x14ac:dyDescent="0.3">
      <c r="A27" s="24">
        <v>16</v>
      </c>
      <c r="B27" s="53" t="s">
        <v>16</v>
      </c>
      <c r="C27" s="14"/>
      <c r="D27" s="14"/>
      <c r="E27" s="15"/>
      <c r="F27" s="15"/>
      <c r="G27" s="15">
        <v>3600</v>
      </c>
      <c r="H27" s="15"/>
      <c r="I27" s="57" t="s">
        <v>17</v>
      </c>
      <c r="K27" s="3"/>
      <c r="L27" s="38"/>
    </row>
    <row r="28" spans="1:12" s="38" customFormat="1" ht="31.2" x14ac:dyDescent="0.3">
      <c r="A28" s="24">
        <v>17</v>
      </c>
      <c r="B28" s="51" t="s">
        <v>151</v>
      </c>
      <c r="C28" s="14">
        <v>3500</v>
      </c>
      <c r="D28" s="14"/>
      <c r="E28" s="14"/>
      <c r="F28" s="14"/>
      <c r="G28" s="14"/>
      <c r="H28" s="14"/>
      <c r="I28" s="56" t="s">
        <v>117</v>
      </c>
      <c r="K28" s="3"/>
    </row>
    <row r="29" spans="1:12" s="38" customFormat="1" ht="31.2" x14ac:dyDescent="0.3">
      <c r="A29" s="24">
        <v>18</v>
      </c>
      <c r="B29" s="52" t="s">
        <v>152</v>
      </c>
      <c r="C29" s="14"/>
      <c r="D29" s="14"/>
      <c r="E29" s="21"/>
      <c r="F29" s="21"/>
      <c r="G29" s="14">
        <v>4500</v>
      </c>
      <c r="H29" s="14"/>
      <c r="I29" s="55" t="s">
        <v>80</v>
      </c>
      <c r="K29" s="3"/>
    </row>
    <row r="30" spans="1:12" s="38" customFormat="1" ht="31.2" x14ac:dyDescent="0.3">
      <c r="A30" s="24">
        <v>19</v>
      </c>
      <c r="B30" s="51" t="s">
        <v>18</v>
      </c>
      <c r="C30" s="14"/>
      <c r="D30" s="14"/>
      <c r="E30" s="14">
        <v>4000</v>
      </c>
      <c r="F30" s="14"/>
      <c r="G30" s="14"/>
      <c r="H30" s="14"/>
      <c r="I30" s="58" t="s">
        <v>246</v>
      </c>
      <c r="K30" s="3"/>
    </row>
    <row r="31" spans="1:12" s="40" customFormat="1" ht="31.2" x14ac:dyDescent="0.3">
      <c r="A31" s="24">
        <v>20</v>
      </c>
      <c r="B31" s="53" t="s">
        <v>19</v>
      </c>
      <c r="C31" s="14"/>
      <c r="D31" s="14"/>
      <c r="E31" s="15">
        <v>1050</v>
      </c>
      <c r="F31" s="15"/>
      <c r="G31" s="15"/>
      <c r="H31" s="15"/>
      <c r="I31" s="57" t="s">
        <v>20</v>
      </c>
      <c r="K31" s="3"/>
      <c r="L31" s="38"/>
    </row>
    <row r="32" spans="1:12" s="38" customFormat="1" ht="31.2" x14ac:dyDescent="0.3">
      <c r="A32" s="24">
        <v>21</v>
      </c>
      <c r="B32" s="53" t="s">
        <v>153</v>
      </c>
      <c r="C32" s="14"/>
      <c r="D32" s="14"/>
      <c r="E32" s="14"/>
      <c r="F32" s="14"/>
      <c r="G32" s="14">
        <v>6000</v>
      </c>
      <c r="H32" s="14"/>
      <c r="I32" s="56" t="s">
        <v>118</v>
      </c>
      <c r="K32" s="3"/>
    </row>
    <row r="33" spans="1:12" s="38" customFormat="1" ht="31.2" x14ac:dyDescent="0.3">
      <c r="A33" s="24">
        <v>22</v>
      </c>
      <c r="B33" s="51" t="s">
        <v>154</v>
      </c>
      <c r="C33" s="14"/>
      <c r="D33" s="14"/>
      <c r="E33" s="14">
        <v>3000</v>
      </c>
      <c r="F33" s="14"/>
      <c r="G33" s="14"/>
      <c r="H33" s="14"/>
      <c r="I33" s="55" t="s">
        <v>119</v>
      </c>
      <c r="K33" s="3"/>
    </row>
    <row r="34" spans="1:12" s="38" customFormat="1" ht="31.2" x14ac:dyDescent="0.3">
      <c r="A34" s="24">
        <v>23</v>
      </c>
      <c r="B34" s="51" t="s">
        <v>21</v>
      </c>
      <c r="C34" s="14">
        <v>2000</v>
      </c>
      <c r="D34" s="14"/>
      <c r="E34" s="14"/>
      <c r="F34" s="14"/>
      <c r="G34" s="14"/>
      <c r="H34" s="14"/>
      <c r="I34" s="58" t="s">
        <v>178</v>
      </c>
      <c r="K34" s="3"/>
    </row>
    <row r="35" spans="1:12" s="40" customFormat="1" ht="78" x14ac:dyDescent="0.3">
      <c r="A35" s="24">
        <v>24</v>
      </c>
      <c r="B35" s="53" t="s">
        <v>155</v>
      </c>
      <c r="C35" s="14">
        <v>4400</v>
      </c>
      <c r="D35" s="14"/>
      <c r="E35" s="15"/>
      <c r="F35" s="15"/>
      <c r="G35" s="15"/>
      <c r="H35" s="15"/>
      <c r="I35" s="57" t="s">
        <v>245</v>
      </c>
      <c r="K35" s="3"/>
      <c r="L35" s="38"/>
    </row>
    <row r="36" spans="1:12" s="40" customFormat="1" ht="31.2" x14ac:dyDescent="0.3">
      <c r="A36" s="24">
        <v>25</v>
      </c>
      <c r="B36" s="53" t="s">
        <v>156</v>
      </c>
      <c r="C36" s="14"/>
      <c r="D36" s="14"/>
      <c r="E36" s="15"/>
      <c r="F36" s="15"/>
      <c r="G36" s="15">
        <v>4000</v>
      </c>
      <c r="H36" s="15"/>
      <c r="I36" s="58" t="s">
        <v>179</v>
      </c>
      <c r="K36" s="3"/>
      <c r="L36" s="38"/>
    </row>
    <row r="37" spans="1:12" s="38" customFormat="1" ht="31.2" x14ac:dyDescent="0.3">
      <c r="A37" s="24">
        <v>26</v>
      </c>
      <c r="B37" s="53" t="s">
        <v>157</v>
      </c>
      <c r="C37" s="14"/>
      <c r="D37" s="14"/>
      <c r="E37" s="14">
        <v>2900</v>
      </c>
      <c r="F37" s="14"/>
      <c r="G37" s="14"/>
      <c r="H37" s="14"/>
      <c r="I37" s="57" t="s">
        <v>244</v>
      </c>
      <c r="K37" s="3"/>
    </row>
    <row r="38" spans="1:12" s="38" customFormat="1" ht="28.5" customHeight="1" x14ac:dyDescent="0.3">
      <c r="A38" s="24"/>
      <c r="B38" s="36" t="s">
        <v>22</v>
      </c>
      <c r="C38" s="23">
        <f>SUM(C39:C70)</f>
        <v>90543</v>
      </c>
      <c r="D38" s="23">
        <f t="shared" ref="D38:E38" si="3">SUM(D39:D70)</f>
        <v>450</v>
      </c>
      <c r="E38" s="23">
        <f t="shared" si="3"/>
        <v>68070</v>
      </c>
      <c r="F38" s="23">
        <f t="shared" ref="F38" si="4">SUM(F39:F70)</f>
        <v>0</v>
      </c>
      <c r="G38" s="23">
        <f t="shared" ref="G38" si="5">SUM(G39:G70)</f>
        <v>9500</v>
      </c>
      <c r="H38" s="23">
        <f t="shared" ref="H38" si="6">SUM(H39:H70)</f>
        <v>0</v>
      </c>
      <c r="I38" s="57"/>
      <c r="K38" s="3"/>
    </row>
    <row r="39" spans="1:12" s="38" customFormat="1" ht="46.8" x14ac:dyDescent="0.3">
      <c r="A39" s="24">
        <v>1</v>
      </c>
      <c r="B39" s="51" t="s">
        <v>158</v>
      </c>
      <c r="C39" s="14">
        <v>6200</v>
      </c>
      <c r="D39" s="14"/>
      <c r="E39" s="14"/>
      <c r="F39" s="14"/>
      <c r="G39" s="14"/>
      <c r="H39" s="14"/>
      <c r="I39" s="58" t="s">
        <v>126</v>
      </c>
      <c r="K39" s="3"/>
    </row>
    <row r="40" spans="1:12" s="38" customFormat="1" ht="46.8" x14ac:dyDescent="0.3">
      <c r="A40" s="24">
        <v>2</v>
      </c>
      <c r="B40" s="54" t="s">
        <v>159</v>
      </c>
      <c r="C40" s="14">
        <v>1500</v>
      </c>
      <c r="D40" s="14"/>
      <c r="E40" s="14">
        <f>5000+1500</f>
        <v>6500</v>
      </c>
      <c r="F40" s="14"/>
      <c r="G40" s="14"/>
      <c r="H40" s="14"/>
      <c r="I40" s="57" t="s">
        <v>210</v>
      </c>
      <c r="K40" s="3"/>
    </row>
    <row r="41" spans="1:12" s="38" customFormat="1" ht="31.2" x14ac:dyDescent="0.3">
      <c r="A41" s="24">
        <v>3</v>
      </c>
      <c r="B41" s="54" t="s">
        <v>23</v>
      </c>
      <c r="C41" s="14"/>
      <c r="D41" s="14"/>
      <c r="E41" s="14">
        <v>1500</v>
      </c>
      <c r="F41" s="14"/>
      <c r="G41" s="14"/>
      <c r="H41" s="14"/>
      <c r="I41" s="57" t="s">
        <v>180</v>
      </c>
      <c r="K41" s="3"/>
    </row>
    <row r="42" spans="1:12" s="38" customFormat="1" ht="46.8" x14ac:dyDescent="0.3">
      <c r="A42" s="24">
        <v>4</v>
      </c>
      <c r="B42" s="53" t="s">
        <v>86</v>
      </c>
      <c r="C42" s="14">
        <v>450</v>
      </c>
      <c r="D42" s="14">
        <v>450</v>
      </c>
      <c r="E42" s="14">
        <v>4000</v>
      </c>
      <c r="F42" s="14"/>
      <c r="G42" s="14"/>
      <c r="H42" s="14"/>
      <c r="I42" s="58" t="s">
        <v>211</v>
      </c>
      <c r="K42" s="3"/>
    </row>
    <row r="43" spans="1:12" s="40" customFormat="1" ht="31.2" x14ac:dyDescent="0.3">
      <c r="A43" s="24">
        <v>5</v>
      </c>
      <c r="B43" s="53" t="s">
        <v>24</v>
      </c>
      <c r="C43" s="14">
        <v>2500</v>
      </c>
      <c r="D43" s="14"/>
      <c r="E43" s="15"/>
      <c r="F43" s="15"/>
      <c r="G43" s="15"/>
      <c r="H43" s="15"/>
      <c r="I43" s="56" t="s">
        <v>120</v>
      </c>
      <c r="J43" s="42"/>
      <c r="K43" s="3"/>
      <c r="L43" s="38"/>
    </row>
    <row r="44" spans="1:12" s="38" customFormat="1" ht="46.8" x14ac:dyDescent="0.3">
      <c r="A44" s="24">
        <v>6</v>
      </c>
      <c r="B44" s="51" t="s">
        <v>160</v>
      </c>
      <c r="C44" s="14">
        <v>8500</v>
      </c>
      <c r="D44" s="14"/>
      <c r="E44" s="14">
        <v>660</v>
      </c>
      <c r="F44" s="14"/>
      <c r="G44" s="14"/>
      <c r="H44" s="14"/>
      <c r="I44" s="57" t="s">
        <v>212</v>
      </c>
      <c r="K44" s="3"/>
    </row>
    <row r="45" spans="1:12" s="38" customFormat="1" ht="31.2" x14ac:dyDescent="0.3">
      <c r="A45" s="24">
        <v>7</v>
      </c>
      <c r="B45" s="52" t="s">
        <v>161</v>
      </c>
      <c r="C45" s="14">
        <v>3500</v>
      </c>
      <c r="D45" s="14"/>
      <c r="E45" s="14"/>
      <c r="F45" s="14"/>
      <c r="G45" s="14"/>
      <c r="H45" s="14"/>
      <c r="I45" s="57" t="s">
        <v>181</v>
      </c>
      <c r="K45" s="3"/>
    </row>
    <row r="46" spans="1:12" s="40" customFormat="1" ht="31.2" x14ac:dyDescent="0.3">
      <c r="A46" s="24">
        <v>8</v>
      </c>
      <c r="B46" s="53" t="s">
        <v>162</v>
      </c>
      <c r="C46" s="14">
        <v>3000</v>
      </c>
      <c r="D46" s="14"/>
      <c r="E46" s="15"/>
      <c r="F46" s="15"/>
      <c r="G46" s="15"/>
      <c r="H46" s="15"/>
      <c r="I46" s="58" t="s">
        <v>243</v>
      </c>
      <c r="K46" s="3"/>
      <c r="L46" s="38"/>
    </row>
    <row r="47" spans="1:12" s="38" customFormat="1" ht="36.75" customHeight="1" x14ac:dyDescent="0.3">
      <c r="A47" s="24">
        <v>9</v>
      </c>
      <c r="B47" s="51" t="s">
        <v>163</v>
      </c>
      <c r="C47" s="14">
        <v>8500</v>
      </c>
      <c r="D47" s="14"/>
      <c r="E47" s="14"/>
      <c r="F47" s="14"/>
      <c r="G47" s="14"/>
      <c r="H47" s="14"/>
      <c r="I47" s="57" t="s">
        <v>121</v>
      </c>
      <c r="K47" s="3"/>
    </row>
    <row r="48" spans="1:12" s="38" customFormat="1" ht="39.75" customHeight="1" x14ac:dyDescent="0.3">
      <c r="A48" s="24">
        <v>10</v>
      </c>
      <c r="B48" s="53" t="s">
        <v>94</v>
      </c>
      <c r="C48" s="14">
        <v>6500</v>
      </c>
      <c r="D48" s="14"/>
      <c r="E48" s="14"/>
      <c r="F48" s="14"/>
      <c r="G48" s="14"/>
      <c r="H48" s="14"/>
      <c r="I48" s="57" t="s">
        <v>122</v>
      </c>
      <c r="K48" s="3"/>
    </row>
    <row r="49" spans="1:12" s="38" customFormat="1" ht="31.2" x14ac:dyDescent="0.3">
      <c r="A49" s="24">
        <v>11</v>
      </c>
      <c r="B49" s="53" t="s">
        <v>164</v>
      </c>
      <c r="C49" s="14"/>
      <c r="D49" s="14"/>
      <c r="E49" s="15">
        <v>2090</v>
      </c>
      <c r="F49" s="15"/>
      <c r="G49" s="14"/>
      <c r="H49" s="14"/>
      <c r="I49" s="57" t="s">
        <v>242</v>
      </c>
      <c r="K49" s="3"/>
    </row>
    <row r="50" spans="1:12" s="40" customFormat="1" ht="31.2" x14ac:dyDescent="0.3">
      <c r="A50" s="24">
        <v>12</v>
      </c>
      <c r="B50" s="51" t="s">
        <v>165</v>
      </c>
      <c r="C50" s="14"/>
      <c r="D50" s="14"/>
      <c r="E50" s="15"/>
      <c r="F50" s="15"/>
      <c r="G50" s="15">
        <v>3000</v>
      </c>
      <c r="H50" s="15"/>
      <c r="I50" s="56" t="s">
        <v>123</v>
      </c>
      <c r="K50" s="3"/>
      <c r="L50" s="38"/>
    </row>
    <row r="51" spans="1:12" s="40" customFormat="1" ht="78" x14ac:dyDescent="0.3">
      <c r="A51" s="24">
        <v>13</v>
      </c>
      <c r="B51" s="51" t="s">
        <v>166</v>
      </c>
      <c r="C51" s="14">
        <v>7200</v>
      </c>
      <c r="D51" s="14"/>
      <c r="E51" s="15">
        <v>4000</v>
      </c>
      <c r="F51" s="15"/>
      <c r="G51" s="15"/>
      <c r="H51" s="15"/>
      <c r="I51" s="57" t="s">
        <v>213</v>
      </c>
      <c r="K51" s="3"/>
      <c r="L51" s="38"/>
    </row>
    <row r="52" spans="1:12" s="38" customFormat="1" ht="31.2" x14ac:dyDescent="0.3">
      <c r="A52" s="24">
        <v>14</v>
      </c>
      <c r="B52" s="51" t="s">
        <v>167</v>
      </c>
      <c r="C52" s="14">
        <v>4000</v>
      </c>
      <c r="D52" s="14"/>
      <c r="E52" s="14"/>
      <c r="F52" s="14"/>
      <c r="G52" s="15"/>
      <c r="H52" s="15"/>
      <c r="I52" s="57" t="s">
        <v>241</v>
      </c>
      <c r="K52" s="3"/>
    </row>
    <row r="53" spans="1:12" s="38" customFormat="1" ht="62.4" x14ac:dyDescent="0.3">
      <c r="A53" s="24">
        <v>15</v>
      </c>
      <c r="B53" s="51" t="s">
        <v>168</v>
      </c>
      <c r="C53" s="14">
        <v>2200</v>
      </c>
      <c r="D53" s="14"/>
      <c r="E53" s="14">
        <v>820</v>
      </c>
      <c r="F53" s="14"/>
      <c r="G53" s="14"/>
      <c r="H53" s="14"/>
      <c r="I53" s="57" t="s">
        <v>203</v>
      </c>
      <c r="K53" s="3"/>
    </row>
    <row r="54" spans="1:12" s="38" customFormat="1" ht="46.8" x14ac:dyDescent="0.3">
      <c r="A54" s="24">
        <v>16</v>
      </c>
      <c r="B54" s="54" t="s">
        <v>95</v>
      </c>
      <c r="C54" s="14">
        <v>8000</v>
      </c>
      <c r="D54" s="14"/>
      <c r="E54" s="14"/>
      <c r="F54" s="14"/>
      <c r="G54" s="14"/>
      <c r="H54" s="14"/>
      <c r="I54" s="57" t="s">
        <v>127</v>
      </c>
      <c r="K54" s="3"/>
    </row>
    <row r="55" spans="1:12" s="40" customFormat="1" ht="31.2" x14ac:dyDescent="0.3">
      <c r="A55" s="24">
        <v>17</v>
      </c>
      <c r="B55" s="51" t="s">
        <v>96</v>
      </c>
      <c r="C55" s="14"/>
      <c r="D55" s="14"/>
      <c r="E55" s="15">
        <v>4000</v>
      </c>
      <c r="F55" s="15"/>
      <c r="G55" s="15"/>
      <c r="H55" s="15"/>
      <c r="I55" s="56" t="s">
        <v>182</v>
      </c>
      <c r="K55" s="3"/>
      <c r="L55" s="38"/>
    </row>
    <row r="56" spans="1:12" s="40" customFormat="1" ht="31.2" x14ac:dyDescent="0.3">
      <c r="A56" s="24">
        <v>18</v>
      </c>
      <c r="B56" s="53" t="s">
        <v>97</v>
      </c>
      <c r="C56" s="14">
        <v>1600</v>
      </c>
      <c r="D56" s="14"/>
      <c r="E56" s="15"/>
      <c r="F56" s="15"/>
      <c r="G56" s="15"/>
      <c r="H56" s="15"/>
      <c r="I56" s="57" t="s">
        <v>124</v>
      </c>
      <c r="K56" s="3"/>
      <c r="L56" s="38"/>
    </row>
    <row r="57" spans="1:12" s="38" customFormat="1" ht="62.4" x14ac:dyDescent="0.3">
      <c r="A57" s="24">
        <v>19</v>
      </c>
      <c r="B57" s="54" t="s">
        <v>98</v>
      </c>
      <c r="C57" s="14">
        <v>4050</v>
      </c>
      <c r="D57" s="14"/>
      <c r="E57" s="14">
        <v>4000</v>
      </c>
      <c r="F57" s="14"/>
      <c r="G57" s="14"/>
      <c r="H57" s="14"/>
      <c r="I57" s="57" t="s">
        <v>214</v>
      </c>
      <c r="J57" s="41"/>
      <c r="K57" s="3"/>
    </row>
    <row r="58" spans="1:12" s="38" customFormat="1" ht="31.2" x14ac:dyDescent="0.3">
      <c r="A58" s="24">
        <v>20</v>
      </c>
      <c r="B58" s="53" t="s">
        <v>99</v>
      </c>
      <c r="C58" s="14">
        <v>2000</v>
      </c>
      <c r="D58" s="14"/>
      <c r="E58" s="14"/>
      <c r="F58" s="14"/>
      <c r="G58" s="14"/>
      <c r="H58" s="14"/>
      <c r="I58" s="57" t="s">
        <v>25</v>
      </c>
      <c r="K58" s="3"/>
    </row>
    <row r="59" spans="1:12" s="40" customFormat="1" ht="46.8" x14ac:dyDescent="0.3">
      <c r="A59" s="24">
        <v>21</v>
      </c>
      <c r="B59" s="51" t="s">
        <v>169</v>
      </c>
      <c r="C59" s="14">
        <v>9000</v>
      </c>
      <c r="D59" s="14"/>
      <c r="E59" s="15">
        <v>3000</v>
      </c>
      <c r="F59" s="15"/>
      <c r="G59" s="15"/>
      <c r="H59" s="15"/>
      <c r="I59" s="57" t="s">
        <v>215</v>
      </c>
      <c r="K59" s="3"/>
      <c r="L59" s="38"/>
    </row>
    <row r="60" spans="1:12" s="38" customFormat="1" ht="31.2" x14ac:dyDescent="0.3">
      <c r="A60" s="24">
        <v>22</v>
      </c>
      <c r="B60" s="51" t="s">
        <v>100</v>
      </c>
      <c r="C60" s="14"/>
      <c r="D60" s="14"/>
      <c r="E60" s="19">
        <v>4000</v>
      </c>
      <c r="F60" s="19"/>
      <c r="G60" s="14"/>
      <c r="H60" s="14"/>
      <c r="I60" s="57" t="s">
        <v>128</v>
      </c>
      <c r="K60" s="3"/>
    </row>
    <row r="61" spans="1:12" s="38" customFormat="1" ht="31.2" x14ac:dyDescent="0.3">
      <c r="A61" s="24">
        <v>23</v>
      </c>
      <c r="B61" s="51" t="s">
        <v>101</v>
      </c>
      <c r="C61" s="14"/>
      <c r="D61" s="14"/>
      <c r="E61" s="19">
        <v>4000</v>
      </c>
      <c r="F61" s="19"/>
      <c r="G61" s="14"/>
      <c r="H61" s="14"/>
      <c r="I61" s="57" t="s">
        <v>183</v>
      </c>
      <c r="K61" s="3"/>
    </row>
    <row r="62" spans="1:12" s="38" customFormat="1" ht="46.8" x14ac:dyDescent="0.3">
      <c r="A62" s="24">
        <v>24</v>
      </c>
      <c r="B62" s="51" t="s">
        <v>170</v>
      </c>
      <c r="C62" s="14"/>
      <c r="D62" s="14"/>
      <c r="E62" s="14">
        <v>4500</v>
      </c>
      <c r="F62" s="14"/>
      <c r="G62" s="14"/>
      <c r="H62" s="14"/>
      <c r="I62" s="57" t="s">
        <v>184</v>
      </c>
      <c r="K62" s="3"/>
    </row>
    <row r="63" spans="1:12" s="38" customFormat="1" ht="31.2" x14ac:dyDescent="0.3">
      <c r="A63" s="24">
        <v>25</v>
      </c>
      <c r="B63" s="51" t="s">
        <v>171</v>
      </c>
      <c r="C63" s="14">
        <v>5000</v>
      </c>
      <c r="D63" s="14"/>
      <c r="E63" s="14"/>
      <c r="F63" s="14"/>
      <c r="G63" s="16"/>
      <c r="H63" s="16"/>
      <c r="I63" s="57" t="s">
        <v>185</v>
      </c>
      <c r="K63" s="3"/>
    </row>
    <row r="64" spans="1:12" s="38" customFormat="1" ht="31.2" x14ac:dyDescent="0.3">
      <c r="A64" s="24">
        <v>26</v>
      </c>
      <c r="B64" s="54" t="s">
        <v>172</v>
      </c>
      <c r="C64" s="14"/>
      <c r="D64" s="14"/>
      <c r="E64" s="14">
        <v>4500</v>
      </c>
      <c r="F64" s="14"/>
      <c r="G64" s="14"/>
      <c r="H64" s="14"/>
      <c r="I64" s="57" t="s">
        <v>129</v>
      </c>
      <c r="K64" s="3"/>
    </row>
    <row r="65" spans="1:12" s="38" customFormat="1" ht="46.8" x14ac:dyDescent="0.3">
      <c r="A65" s="24">
        <v>27</v>
      </c>
      <c r="B65" s="54" t="s">
        <v>173</v>
      </c>
      <c r="C65" s="14"/>
      <c r="D65" s="14"/>
      <c r="E65" s="14"/>
      <c r="F65" s="14"/>
      <c r="G65" s="14">
        <v>6500</v>
      </c>
      <c r="H65" s="14"/>
      <c r="I65" s="57" t="s">
        <v>130</v>
      </c>
      <c r="K65" s="3"/>
    </row>
    <row r="66" spans="1:12" s="38" customFormat="1" ht="31.2" x14ac:dyDescent="0.3">
      <c r="A66" s="24">
        <v>28</v>
      </c>
      <c r="B66" s="54" t="s">
        <v>174</v>
      </c>
      <c r="C66" s="14"/>
      <c r="D66" s="14"/>
      <c r="E66" s="14">
        <v>6500</v>
      </c>
      <c r="F66" s="14"/>
      <c r="G66" s="15"/>
      <c r="H66" s="15"/>
      <c r="I66" s="57" t="s">
        <v>131</v>
      </c>
      <c r="K66" s="3"/>
    </row>
    <row r="67" spans="1:12" s="38" customFormat="1" ht="31.2" x14ac:dyDescent="0.3">
      <c r="A67" s="24">
        <v>29</v>
      </c>
      <c r="B67" s="52" t="s">
        <v>103</v>
      </c>
      <c r="C67" s="14"/>
      <c r="D67" s="14"/>
      <c r="E67" s="19">
        <v>6500</v>
      </c>
      <c r="F67" s="19"/>
      <c r="G67" s="15"/>
      <c r="H67" s="15"/>
      <c r="I67" s="57" t="s">
        <v>131</v>
      </c>
      <c r="K67" s="3"/>
    </row>
    <row r="68" spans="1:12" s="38" customFormat="1" ht="62.4" x14ac:dyDescent="0.3">
      <c r="A68" s="24">
        <v>30</v>
      </c>
      <c r="B68" s="54" t="s">
        <v>102</v>
      </c>
      <c r="C68" s="14">
        <v>5000</v>
      </c>
      <c r="D68" s="14"/>
      <c r="E68" s="19">
        <v>3500</v>
      </c>
      <c r="F68" s="19"/>
      <c r="G68" s="15"/>
      <c r="H68" s="15"/>
      <c r="I68" s="57" t="s">
        <v>249</v>
      </c>
      <c r="K68" s="3"/>
    </row>
    <row r="69" spans="1:12" s="40" customFormat="1" ht="46.8" x14ac:dyDescent="0.3">
      <c r="A69" s="24">
        <v>31</v>
      </c>
      <c r="B69" s="66" t="s">
        <v>275</v>
      </c>
      <c r="C69" s="14">
        <v>843</v>
      </c>
      <c r="D69" s="14"/>
      <c r="E69" s="15">
        <v>4000</v>
      </c>
      <c r="F69" s="15"/>
      <c r="G69" s="15"/>
      <c r="H69" s="15"/>
      <c r="I69" s="58" t="s">
        <v>216</v>
      </c>
      <c r="J69" s="42"/>
      <c r="K69" s="3"/>
      <c r="L69" s="38"/>
    </row>
    <row r="70" spans="1:12" s="38" customFormat="1" ht="37.5" customHeight="1" x14ac:dyDescent="0.3">
      <c r="A70" s="24">
        <v>32</v>
      </c>
      <c r="B70" s="54" t="s">
        <v>26</v>
      </c>
      <c r="C70" s="14">
        <v>1000</v>
      </c>
      <c r="D70" s="14"/>
      <c r="E70" s="14"/>
      <c r="F70" s="14"/>
      <c r="G70" s="14"/>
      <c r="H70" s="14"/>
      <c r="I70" s="57" t="s">
        <v>132</v>
      </c>
      <c r="K70" s="3"/>
    </row>
    <row r="71" spans="1:12" s="38" customFormat="1" ht="37.5" customHeight="1" x14ac:dyDescent="0.3">
      <c r="A71" s="24"/>
      <c r="B71" s="34" t="s">
        <v>45</v>
      </c>
      <c r="C71" s="20">
        <f>SUM(C72:C92)</f>
        <v>49496.1</v>
      </c>
      <c r="D71" s="23">
        <f t="shared" ref="D71:H71" si="7">SUM(D72:D92)</f>
        <v>1787.6</v>
      </c>
      <c r="E71" s="23">
        <f t="shared" si="7"/>
        <v>50000</v>
      </c>
      <c r="F71" s="23">
        <f t="shared" si="7"/>
        <v>2000</v>
      </c>
      <c r="G71" s="23">
        <f t="shared" si="7"/>
        <v>7550</v>
      </c>
      <c r="H71" s="23">
        <f t="shared" si="7"/>
        <v>0</v>
      </c>
      <c r="I71" s="55"/>
      <c r="K71" s="3"/>
    </row>
    <row r="72" spans="1:12" s="38" customFormat="1" ht="62.4" x14ac:dyDescent="0.3">
      <c r="A72" s="24">
        <v>1</v>
      </c>
      <c r="B72" s="22" t="s">
        <v>46</v>
      </c>
      <c r="C72" s="14"/>
      <c r="D72" s="14"/>
      <c r="E72" s="19">
        <v>2500</v>
      </c>
      <c r="F72" s="19"/>
      <c r="G72" s="19"/>
      <c r="H72" s="19"/>
      <c r="I72" s="58" t="s">
        <v>265</v>
      </c>
      <c r="K72" s="3"/>
    </row>
    <row r="73" spans="1:12" s="38" customFormat="1" ht="109.2" x14ac:dyDescent="0.3">
      <c r="A73" s="24">
        <v>2</v>
      </c>
      <c r="B73" s="22" t="s">
        <v>195</v>
      </c>
      <c r="C73" s="14">
        <v>12340</v>
      </c>
      <c r="D73" s="21"/>
      <c r="E73" s="19">
        <v>700</v>
      </c>
      <c r="F73" s="19"/>
      <c r="G73" s="19">
        <v>350</v>
      </c>
      <c r="H73" s="19"/>
      <c r="I73" s="58" t="s">
        <v>223</v>
      </c>
      <c r="K73" s="3"/>
    </row>
    <row r="74" spans="1:12" s="38" customFormat="1" ht="31.2" x14ac:dyDescent="0.3">
      <c r="A74" s="24">
        <v>3</v>
      </c>
      <c r="B74" s="22" t="s">
        <v>47</v>
      </c>
      <c r="C74" s="14"/>
      <c r="D74" s="14"/>
      <c r="E74" s="19">
        <v>15000</v>
      </c>
      <c r="F74" s="19"/>
      <c r="G74" s="19"/>
      <c r="H74" s="19"/>
      <c r="I74" s="58" t="s">
        <v>240</v>
      </c>
      <c r="K74" s="3"/>
    </row>
    <row r="75" spans="1:12" s="38" customFormat="1" ht="46.8" x14ac:dyDescent="0.3">
      <c r="A75" s="24">
        <v>4</v>
      </c>
      <c r="B75" s="22" t="s">
        <v>48</v>
      </c>
      <c r="C75" s="14">
        <f>1868.5+506.6</f>
        <v>2375.1</v>
      </c>
      <c r="D75" s="14">
        <v>506.6</v>
      </c>
      <c r="E75" s="19"/>
      <c r="F75" s="19"/>
      <c r="G75" s="19"/>
      <c r="H75" s="19"/>
      <c r="I75" s="58" t="s">
        <v>274</v>
      </c>
      <c r="K75" s="3"/>
    </row>
    <row r="76" spans="1:12" s="38" customFormat="1" ht="31.2" x14ac:dyDescent="0.3">
      <c r="A76" s="24">
        <v>5</v>
      </c>
      <c r="B76" s="22" t="s">
        <v>49</v>
      </c>
      <c r="C76" s="14">
        <v>463</v>
      </c>
      <c r="D76" s="14">
        <v>463</v>
      </c>
      <c r="E76" s="19"/>
      <c r="F76" s="19"/>
      <c r="G76" s="19"/>
      <c r="H76" s="19"/>
      <c r="I76" s="58" t="s">
        <v>186</v>
      </c>
      <c r="K76" s="3"/>
    </row>
    <row r="77" spans="1:12" s="38" customFormat="1" ht="31.2" x14ac:dyDescent="0.3">
      <c r="A77" s="24">
        <v>6</v>
      </c>
      <c r="B77" s="22" t="s">
        <v>50</v>
      </c>
      <c r="C77" s="14"/>
      <c r="D77" s="14"/>
      <c r="E77" s="19">
        <v>400</v>
      </c>
      <c r="F77" s="19"/>
      <c r="G77" s="19"/>
      <c r="H77" s="19"/>
      <c r="I77" s="58" t="s">
        <v>187</v>
      </c>
      <c r="K77" s="3"/>
    </row>
    <row r="78" spans="1:12" s="38" customFormat="1" ht="31.2" x14ac:dyDescent="0.3">
      <c r="A78" s="24">
        <v>7</v>
      </c>
      <c r="B78" s="22" t="s">
        <v>51</v>
      </c>
      <c r="C78" s="14"/>
      <c r="D78" s="14"/>
      <c r="E78" s="19">
        <v>1200</v>
      </c>
      <c r="F78" s="19"/>
      <c r="G78" s="19"/>
      <c r="H78" s="19"/>
      <c r="I78" s="58" t="s">
        <v>250</v>
      </c>
      <c r="K78" s="3"/>
    </row>
    <row r="79" spans="1:12" s="38" customFormat="1" ht="31.2" x14ac:dyDescent="0.3">
      <c r="A79" s="24">
        <v>8</v>
      </c>
      <c r="B79" s="22" t="s">
        <v>52</v>
      </c>
      <c r="C79" s="14">
        <v>1000</v>
      </c>
      <c r="D79" s="14"/>
      <c r="E79" s="21"/>
      <c r="F79" s="21"/>
      <c r="G79" s="21"/>
      <c r="H79" s="21"/>
      <c r="I79" s="58" t="s">
        <v>138</v>
      </c>
      <c r="K79" s="3"/>
    </row>
    <row r="80" spans="1:12" s="38" customFormat="1" ht="78" x14ac:dyDescent="0.3">
      <c r="A80" s="24">
        <v>9</v>
      </c>
      <c r="B80" s="22" t="s">
        <v>53</v>
      </c>
      <c r="C80" s="14">
        <v>6200</v>
      </c>
      <c r="D80" s="14"/>
      <c r="E80" s="19"/>
      <c r="F80" s="19"/>
      <c r="G80" s="19"/>
      <c r="H80" s="19"/>
      <c r="I80" s="58" t="s">
        <v>251</v>
      </c>
      <c r="K80" s="3"/>
    </row>
    <row r="81" spans="1:12" s="38" customFormat="1" ht="31.2" x14ac:dyDescent="0.3">
      <c r="A81" s="24">
        <v>10</v>
      </c>
      <c r="B81" s="22" t="s">
        <v>196</v>
      </c>
      <c r="C81" s="14"/>
      <c r="D81" s="14"/>
      <c r="E81" s="19">
        <v>1500</v>
      </c>
      <c r="F81" s="19"/>
      <c r="G81" s="19"/>
      <c r="H81" s="19"/>
      <c r="I81" s="58" t="s">
        <v>252</v>
      </c>
      <c r="K81" s="3"/>
    </row>
    <row r="82" spans="1:12" s="38" customFormat="1" ht="31.2" x14ac:dyDescent="0.3">
      <c r="A82" s="24">
        <v>11</v>
      </c>
      <c r="B82" s="22" t="s">
        <v>54</v>
      </c>
      <c r="C82" s="14">
        <v>1000</v>
      </c>
      <c r="D82" s="14"/>
      <c r="E82" s="19"/>
      <c r="F82" s="19"/>
      <c r="G82" s="19"/>
      <c r="H82" s="19"/>
      <c r="I82" s="58" t="s">
        <v>253</v>
      </c>
      <c r="K82" s="3"/>
    </row>
    <row r="83" spans="1:12" s="38" customFormat="1" ht="46.8" x14ac:dyDescent="0.3">
      <c r="A83" s="24">
        <v>12</v>
      </c>
      <c r="B83" s="22" t="s">
        <v>55</v>
      </c>
      <c r="C83" s="14">
        <v>5000</v>
      </c>
      <c r="D83" s="14"/>
      <c r="E83" s="19">
        <v>4500</v>
      </c>
      <c r="F83" s="19"/>
      <c r="G83" s="19"/>
      <c r="H83" s="19"/>
      <c r="I83" s="58" t="s">
        <v>254</v>
      </c>
      <c r="K83" s="3"/>
    </row>
    <row r="84" spans="1:12" s="38" customFormat="1" ht="62.4" x14ac:dyDescent="0.3">
      <c r="A84" s="24">
        <v>13</v>
      </c>
      <c r="B84" s="22" t="s">
        <v>192</v>
      </c>
      <c r="C84" s="14"/>
      <c r="D84" s="14"/>
      <c r="E84" s="19">
        <v>600</v>
      </c>
      <c r="F84" s="19"/>
      <c r="G84" s="19">
        <v>600</v>
      </c>
      <c r="H84" s="19"/>
      <c r="I84" s="58" t="s">
        <v>217</v>
      </c>
      <c r="K84" s="3"/>
    </row>
    <row r="85" spans="1:12" s="38" customFormat="1" ht="140.4" x14ac:dyDescent="0.3">
      <c r="A85" s="24">
        <v>14</v>
      </c>
      <c r="B85" s="22" t="s">
        <v>56</v>
      </c>
      <c r="C85" s="14">
        <v>12100</v>
      </c>
      <c r="D85" s="14">
        <v>500</v>
      </c>
      <c r="E85" s="19">
        <v>10000</v>
      </c>
      <c r="F85" s="19"/>
      <c r="G85" s="19"/>
      <c r="H85" s="19"/>
      <c r="I85" s="58" t="s">
        <v>255</v>
      </c>
      <c r="K85" s="3"/>
    </row>
    <row r="86" spans="1:12" s="38" customFormat="1" ht="78" x14ac:dyDescent="0.3">
      <c r="A86" s="24">
        <v>15</v>
      </c>
      <c r="B86" s="22" t="s">
        <v>57</v>
      </c>
      <c r="C86" s="14">
        <v>3000</v>
      </c>
      <c r="D86" s="14"/>
      <c r="E86" s="19">
        <v>600</v>
      </c>
      <c r="F86" s="19"/>
      <c r="G86" s="19"/>
      <c r="H86" s="19"/>
      <c r="I86" s="58" t="s">
        <v>218</v>
      </c>
      <c r="K86" s="3"/>
    </row>
    <row r="87" spans="1:12" s="38" customFormat="1" ht="46.8" x14ac:dyDescent="0.3">
      <c r="A87" s="24">
        <v>16</v>
      </c>
      <c r="B87" s="22" t="s">
        <v>58</v>
      </c>
      <c r="C87" s="14">
        <v>700</v>
      </c>
      <c r="D87" s="14"/>
      <c r="E87" s="19">
        <v>1500</v>
      </c>
      <c r="F87" s="19">
        <v>1500</v>
      </c>
      <c r="G87" s="19"/>
      <c r="H87" s="19"/>
      <c r="I87" s="58" t="s">
        <v>219</v>
      </c>
      <c r="K87" s="3"/>
    </row>
    <row r="88" spans="1:12" s="38" customFormat="1" ht="46.8" x14ac:dyDescent="0.3">
      <c r="A88" s="24">
        <v>17</v>
      </c>
      <c r="B88" s="22" t="s">
        <v>193</v>
      </c>
      <c r="C88" s="14"/>
      <c r="D88" s="14"/>
      <c r="E88" s="19">
        <v>5000</v>
      </c>
      <c r="F88" s="19">
        <v>500</v>
      </c>
      <c r="G88" s="19"/>
      <c r="H88" s="19"/>
      <c r="I88" s="58" t="s">
        <v>256</v>
      </c>
      <c r="K88" s="3"/>
    </row>
    <row r="89" spans="1:12" s="38" customFormat="1" ht="46.8" x14ac:dyDescent="0.3">
      <c r="A89" s="24">
        <v>18</v>
      </c>
      <c r="B89" s="22" t="s">
        <v>59</v>
      </c>
      <c r="C89" s="14"/>
      <c r="D89" s="14"/>
      <c r="E89" s="19">
        <v>5000</v>
      </c>
      <c r="F89" s="19"/>
      <c r="G89" s="19">
        <v>5000</v>
      </c>
      <c r="H89" s="19"/>
      <c r="I89" s="58" t="s">
        <v>220</v>
      </c>
      <c r="K89" s="3"/>
    </row>
    <row r="90" spans="1:12" s="38" customFormat="1" ht="62.4" x14ac:dyDescent="0.3">
      <c r="A90" s="24">
        <v>19</v>
      </c>
      <c r="B90" s="22" t="s">
        <v>60</v>
      </c>
      <c r="C90" s="14">
        <v>5000</v>
      </c>
      <c r="D90" s="14"/>
      <c r="E90" s="19">
        <v>500</v>
      </c>
      <c r="F90" s="19"/>
      <c r="G90" s="19">
        <v>600</v>
      </c>
      <c r="H90" s="19"/>
      <c r="I90" s="58" t="s">
        <v>221</v>
      </c>
      <c r="K90" s="3"/>
    </row>
    <row r="91" spans="1:12" s="38" customFormat="1" ht="37.5" customHeight="1" x14ac:dyDescent="0.3">
      <c r="A91" s="24">
        <v>20</v>
      </c>
      <c r="B91" s="22" t="s">
        <v>61</v>
      </c>
      <c r="C91" s="14">
        <v>318</v>
      </c>
      <c r="D91" s="14">
        <v>318</v>
      </c>
      <c r="E91" s="21"/>
      <c r="F91" s="21"/>
      <c r="G91" s="21"/>
      <c r="H91" s="21"/>
      <c r="I91" s="58" t="s">
        <v>139</v>
      </c>
      <c r="K91" s="3"/>
    </row>
    <row r="92" spans="1:12" s="38" customFormat="1" ht="46.8" x14ac:dyDescent="0.3">
      <c r="A92" s="24">
        <v>21</v>
      </c>
      <c r="B92" s="22" t="s">
        <v>62</v>
      </c>
      <c r="C92" s="14"/>
      <c r="D92" s="14"/>
      <c r="E92" s="19">
        <v>1000</v>
      </c>
      <c r="F92" s="19"/>
      <c r="G92" s="19">
        <v>1000</v>
      </c>
      <c r="H92" s="19"/>
      <c r="I92" s="58" t="s">
        <v>140</v>
      </c>
      <c r="K92" s="3"/>
    </row>
    <row r="93" spans="1:12" s="40" customFormat="1" ht="38.25" customHeight="1" x14ac:dyDescent="0.3">
      <c r="A93" s="24"/>
      <c r="B93" s="34" t="s">
        <v>27</v>
      </c>
      <c r="C93" s="23">
        <f>SUM(C94:C112)</f>
        <v>70450</v>
      </c>
      <c r="D93" s="23">
        <f>SUM(D94:D112)</f>
        <v>3100</v>
      </c>
      <c r="E93" s="23">
        <f t="shared" ref="E93:H93" si="8">SUM(E94:E112)</f>
        <v>77350</v>
      </c>
      <c r="F93" s="23">
        <f t="shared" si="8"/>
        <v>4250</v>
      </c>
      <c r="G93" s="23">
        <f t="shared" si="8"/>
        <v>19800</v>
      </c>
      <c r="H93" s="23">
        <f t="shared" si="8"/>
        <v>500</v>
      </c>
      <c r="I93" s="55"/>
      <c r="J93" s="43"/>
      <c r="K93" s="31"/>
      <c r="L93" s="38"/>
    </row>
    <row r="94" spans="1:12" s="40" customFormat="1" ht="93.6" x14ac:dyDescent="0.3">
      <c r="A94" s="24">
        <v>1</v>
      </c>
      <c r="B94" s="16" t="s">
        <v>28</v>
      </c>
      <c r="C94" s="14">
        <v>8000</v>
      </c>
      <c r="D94" s="14">
        <v>1500</v>
      </c>
      <c r="E94" s="14"/>
      <c r="F94" s="14"/>
      <c r="G94" s="14">
        <v>8000</v>
      </c>
      <c r="H94" s="14"/>
      <c r="I94" s="55" t="s">
        <v>204</v>
      </c>
      <c r="K94" s="3"/>
      <c r="L94" s="38"/>
    </row>
    <row r="95" spans="1:12" s="38" customFormat="1" ht="31.2" x14ac:dyDescent="0.3">
      <c r="A95" s="24">
        <v>2</v>
      </c>
      <c r="B95" s="16" t="s">
        <v>29</v>
      </c>
      <c r="C95" s="14"/>
      <c r="D95" s="14"/>
      <c r="E95" s="14"/>
      <c r="F95" s="14"/>
      <c r="G95" s="14">
        <v>5000</v>
      </c>
      <c r="H95" s="14"/>
      <c r="I95" s="55" t="s">
        <v>133</v>
      </c>
      <c r="K95" s="3"/>
    </row>
    <row r="96" spans="1:12" s="40" customFormat="1" ht="46.8" x14ac:dyDescent="0.3">
      <c r="A96" s="24">
        <v>3</v>
      </c>
      <c r="B96" s="16" t="s">
        <v>194</v>
      </c>
      <c r="C96" s="14"/>
      <c r="D96" s="14"/>
      <c r="E96" s="14">
        <v>5000</v>
      </c>
      <c r="F96" s="14"/>
      <c r="G96" s="14"/>
      <c r="H96" s="14"/>
      <c r="I96" s="55" t="s">
        <v>235</v>
      </c>
      <c r="K96" s="3"/>
      <c r="L96" s="38"/>
    </row>
    <row r="97" spans="1:12" s="40" customFormat="1" ht="93.6" x14ac:dyDescent="0.3">
      <c r="A97" s="24">
        <v>4</v>
      </c>
      <c r="B97" s="16" t="s">
        <v>30</v>
      </c>
      <c r="C97" s="14"/>
      <c r="D97" s="14"/>
      <c r="E97" s="14">
        <v>6000</v>
      </c>
      <c r="F97" s="14">
        <v>500</v>
      </c>
      <c r="G97" s="14"/>
      <c r="H97" s="14"/>
      <c r="I97" s="55" t="s">
        <v>236</v>
      </c>
      <c r="J97" s="44"/>
      <c r="K97" s="3"/>
      <c r="L97" s="38"/>
    </row>
    <row r="98" spans="1:12" s="40" customFormat="1" ht="171.6" x14ac:dyDescent="0.3">
      <c r="A98" s="24">
        <v>5</v>
      </c>
      <c r="B98" s="16" t="s">
        <v>31</v>
      </c>
      <c r="C98" s="14">
        <v>3500</v>
      </c>
      <c r="D98" s="14">
        <v>100</v>
      </c>
      <c r="E98" s="14">
        <v>1800</v>
      </c>
      <c r="F98" s="14"/>
      <c r="G98" s="14">
        <v>2500</v>
      </c>
      <c r="H98" s="14"/>
      <c r="I98" s="55" t="s">
        <v>205</v>
      </c>
      <c r="J98" s="44"/>
      <c r="K98" s="3"/>
      <c r="L98" s="38"/>
    </row>
    <row r="99" spans="1:12" s="40" customFormat="1" ht="140.4" x14ac:dyDescent="0.3">
      <c r="A99" s="24">
        <v>6</v>
      </c>
      <c r="B99" s="16" t="s">
        <v>32</v>
      </c>
      <c r="C99" s="14"/>
      <c r="D99" s="14"/>
      <c r="E99" s="14">
        <v>7150</v>
      </c>
      <c r="F99" s="14">
        <v>2650</v>
      </c>
      <c r="G99" s="14"/>
      <c r="H99" s="14"/>
      <c r="I99" s="55" t="s">
        <v>257</v>
      </c>
      <c r="K99" s="3"/>
      <c r="L99" s="38"/>
    </row>
    <row r="100" spans="1:12" s="40" customFormat="1" ht="62.4" x14ac:dyDescent="0.3">
      <c r="A100" s="24">
        <v>7</v>
      </c>
      <c r="B100" s="22" t="s">
        <v>33</v>
      </c>
      <c r="C100" s="14">
        <v>7450</v>
      </c>
      <c r="D100" s="14"/>
      <c r="E100" s="14"/>
      <c r="F100" s="14"/>
      <c r="G100" s="14"/>
      <c r="H100" s="14"/>
      <c r="I100" s="58" t="s">
        <v>237</v>
      </c>
      <c r="J100" s="44"/>
      <c r="K100" s="3"/>
      <c r="L100" s="38"/>
    </row>
    <row r="101" spans="1:12" s="40" customFormat="1" ht="78" x14ac:dyDescent="0.3">
      <c r="A101" s="24">
        <v>8</v>
      </c>
      <c r="B101" s="16" t="s">
        <v>34</v>
      </c>
      <c r="C101" s="14"/>
      <c r="D101" s="14"/>
      <c r="E101" s="14">
        <v>9000</v>
      </c>
      <c r="F101" s="14"/>
      <c r="G101" s="14"/>
      <c r="H101" s="14"/>
      <c r="I101" s="55" t="s">
        <v>258</v>
      </c>
      <c r="J101" s="44"/>
      <c r="K101" s="3"/>
      <c r="L101" s="38"/>
    </row>
    <row r="102" spans="1:12" s="40" customFormat="1" ht="46.8" x14ac:dyDescent="0.3">
      <c r="A102" s="24">
        <v>9</v>
      </c>
      <c r="B102" s="22" t="s">
        <v>35</v>
      </c>
      <c r="C102" s="14">
        <v>600</v>
      </c>
      <c r="D102" s="14">
        <v>600</v>
      </c>
      <c r="E102" s="21"/>
      <c r="F102" s="21"/>
      <c r="G102" s="21"/>
      <c r="H102" s="21"/>
      <c r="I102" s="58" t="s">
        <v>259</v>
      </c>
      <c r="K102" s="3"/>
      <c r="L102" s="38"/>
    </row>
    <row r="103" spans="1:12" s="40" customFormat="1" ht="62.4" x14ac:dyDescent="0.3">
      <c r="A103" s="24">
        <v>10</v>
      </c>
      <c r="B103" s="25" t="s">
        <v>82</v>
      </c>
      <c r="C103" s="14">
        <v>20400</v>
      </c>
      <c r="D103" s="14"/>
      <c r="E103" s="21"/>
      <c r="F103" s="21"/>
      <c r="G103" s="21"/>
      <c r="H103" s="21"/>
      <c r="I103" s="58" t="s">
        <v>136</v>
      </c>
      <c r="K103" s="3"/>
      <c r="L103" s="38"/>
    </row>
    <row r="104" spans="1:12" s="40" customFormat="1" ht="46.8" x14ac:dyDescent="0.3">
      <c r="A104" s="24">
        <v>11</v>
      </c>
      <c r="B104" s="16" t="s">
        <v>36</v>
      </c>
      <c r="C104" s="14"/>
      <c r="D104" s="14"/>
      <c r="E104" s="14"/>
      <c r="F104" s="14"/>
      <c r="G104" s="14">
        <v>3100</v>
      </c>
      <c r="H104" s="14"/>
      <c r="I104" s="55" t="s">
        <v>134</v>
      </c>
      <c r="J104" s="44"/>
      <c r="K104" s="3"/>
      <c r="L104" s="38"/>
    </row>
    <row r="105" spans="1:12" s="40" customFormat="1" ht="109.2" x14ac:dyDescent="0.3">
      <c r="A105" s="24">
        <v>12</v>
      </c>
      <c r="B105" s="16" t="s">
        <v>37</v>
      </c>
      <c r="C105" s="14"/>
      <c r="D105" s="14"/>
      <c r="E105" s="14">
        <v>20300</v>
      </c>
      <c r="F105" s="14">
        <v>500</v>
      </c>
      <c r="G105" s="14">
        <v>500</v>
      </c>
      <c r="H105" s="14">
        <v>500</v>
      </c>
      <c r="I105" s="55" t="s">
        <v>224</v>
      </c>
      <c r="K105" s="3"/>
      <c r="L105" s="38"/>
    </row>
    <row r="106" spans="1:12" s="40" customFormat="1" ht="31.2" x14ac:dyDescent="0.3">
      <c r="A106" s="24">
        <v>13</v>
      </c>
      <c r="B106" s="16" t="s">
        <v>38</v>
      </c>
      <c r="C106" s="14">
        <v>500</v>
      </c>
      <c r="D106" s="14"/>
      <c r="E106" s="14"/>
      <c r="F106" s="14"/>
      <c r="G106" s="14"/>
      <c r="H106" s="14"/>
      <c r="I106" s="55" t="s">
        <v>135</v>
      </c>
      <c r="J106" s="44"/>
      <c r="K106" s="3"/>
      <c r="L106" s="38"/>
    </row>
    <row r="107" spans="1:12" s="40" customFormat="1" ht="46.8" x14ac:dyDescent="0.3">
      <c r="A107" s="24">
        <v>14</v>
      </c>
      <c r="B107" s="16" t="s">
        <v>39</v>
      </c>
      <c r="C107" s="14"/>
      <c r="D107" s="14"/>
      <c r="E107" s="14">
        <v>600</v>
      </c>
      <c r="F107" s="14"/>
      <c r="G107" s="14">
        <v>700</v>
      </c>
      <c r="H107" s="14"/>
      <c r="I107" s="55" t="s">
        <v>225</v>
      </c>
      <c r="K107" s="3"/>
      <c r="L107" s="38"/>
    </row>
    <row r="108" spans="1:12" s="40" customFormat="1" ht="109.2" x14ac:dyDescent="0.3">
      <c r="A108" s="24">
        <v>15</v>
      </c>
      <c r="B108" s="16" t="s">
        <v>197</v>
      </c>
      <c r="C108" s="14"/>
      <c r="D108" s="14"/>
      <c r="E108" s="14">
        <v>21500</v>
      </c>
      <c r="F108" s="14"/>
      <c r="G108" s="14"/>
      <c r="H108" s="14"/>
      <c r="I108" s="55" t="s">
        <v>238</v>
      </c>
      <c r="K108" s="3"/>
      <c r="L108" s="38"/>
    </row>
    <row r="109" spans="1:12" s="40" customFormat="1" ht="109.2" x14ac:dyDescent="0.3">
      <c r="A109" s="24">
        <v>16</v>
      </c>
      <c r="B109" s="16" t="s">
        <v>40</v>
      </c>
      <c r="C109" s="14">
        <v>22600</v>
      </c>
      <c r="D109" s="14">
        <v>400</v>
      </c>
      <c r="E109" s="14"/>
      <c r="F109" s="14"/>
      <c r="G109" s="14"/>
      <c r="H109" s="14"/>
      <c r="I109" s="55" t="s">
        <v>260</v>
      </c>
      <c r="K109" s="3"/>
      <c r="L109" s="38"/>
    </row>
    <row r="110" spans="1:12" s="40" customFormat="1" ht="108" customHeight="1" x14ac:dyDescent="0.3">
      <c r="A110" s="24">
        <v>17</v>
      </c>
      <c r="B110" s="16" t="s">
        <v>41</v>
      </c>
      <c r="C110" s="14">
        <v>2500</v>
      </c>
      <c r="D110" s="14"/>
      <c r="E110" s="14">
        <v>2500</v>
      </c>
      <c r="F110" s="14">
        <v>100</v>
      </c>
      <c r="G110" s="14"/>
      <c r="H110" s="14"/>
      <c r="I110" s="55" t="s">
        <v>261</v>
      </c>
      <c r="K110" s="3"/>
      <c r="L110" s="38"/>
    </row>
    <row r="111" spans="1:12" s="40" customFormat="1" ht="121.5" customHeight="1" x14ac:dyDescent="0.3">
      <c r="A111" s="24">
        <v>18</v>
      </c>
      <c r="B111" s="22" t="s">
        <v>42</v>
      </c>
      <c r="C111" s="14">
        <v>3500</v>
      </c>
      <c r="D111" s="14"/>
      <c r="E111" s="21">
        <v>3500</v>
      </c>
      <c r="F111" s="21">
        <v>500</v>
      </c>
      <c r="G111" s="21"/>
      <c r="H111" s="21"/>
      <c r="I111" s="58" t="s">
        <v>262</v>
      </c>
      <c r="J111" s="45"/>
      <c r="K111" s="3"/>
      <c r="L111" s="38"/>
    </row>
    <row r="112" spans="1:12" s="40" customFormat="1" ht="78" x14ac:dyDescent="0.3">
      <c r="A112" s="24">
        <v>19</v>
      </c>
      <c r="B112" s="16" t="s">
        <v>43</v>
      </c>
      <c r="C112" s="14">
        <v>1400</v>
      </c>
      <c r="D112" s="14">
        <v>500</v>
      </c>
      <c r="E112" s="14"/>
      <c r="F112" s="14"/>
      <c r="G112" s="14"/>
      <c r="H112" s="14"/>
      <c r="I112" s="55" t="s">
        <v>263</v>
      </c>
      <c r="K112" s="3"/>
      <c r="L112" s="38"/>
    </row>
    <row r="113" spans="1:12" s="40" customFormat="1" ht="32.4" x14ac:dyDescent="0.3">
      <c r="A113" s="24"/>
      <c r="B113" s="34" t="s">
        <v>67</v>
      </c>
      <c r="C113" s="23">
        <f t="shared" ref="C113:H113" si="9">SUM(C114:C115)</f>
        <v>5500</v>
      </c>
      <c r="D113" s="23">
        <f t="shared" si="9"/>
        <v>1500</v>
      </c>
      <c r="E113" s="23">
        <f t="shared" si="9"/>
        <v>13500</v>
      </c>
      <c r="F113" s="23">
        <f t="shared" si="9"/>
        <v>0</v>
      </c>
      <c r="G113" s="23">
        <f t="shared" si="9"/>
        <v>4350</v>
      </c>
      <c r="H113" s="23">
        <f t="shared" si="9"/>
        <v>0</v>
      </c>
      <c r="I113" s="55"/>
      <c r="K113" s="3"/>
      <c r="L113" s="38"/>
    </row>
    <row r="114" spans="1:12" s="40" customFormat="1" ht="156" x14ac:dyDescent="0.3">
      <c r="A114" s="24">
        <v>1</v>
      </c>
      <c r="B114" s="22" t="s">
        <v>68</v>
      </c>
      <c r="C114" s="14">
        <v>5500</v>
      </c>
      <c r="D114" s="14">
        <v>1500</v>
      </c>
      <c r="E114" s="14">
        <v>2000</v>
      </c>
      <c r="F114" s="14"/>
      <c r="G114" s="14">
        <v>4350</v>
      </c>
      <c r="H114" s="14"/>
      <c r="I114" s="57" t="s">
        <v>226</v>
      </c>
      <c r="K114" s="3"/>
      <c r="L114" s="38"/>
    </row>
    <row r="115" spans="1:12" s="40" customFormat="1" ht="31.2" x14ac:dyDescent="0.3">
      <c r="A115" s="24">
        <v>2</v>
      </c>
      <c r="B115" s="22" t="s">
        <v>69</v>
      </c>
      <c r="C115" s="14"/>
      <c r="D115" s="14"/>
      <c r="E115" s="14">
        <v>11500</v>
      </c>
      <c r="F115" s="14"/>
      <c r="G115" s="14"/>
      <c r="H115" s="14"/>
      <c r="I115" s="57" t="s">
        <v>142</v>
      </c>
      <c r="K115" s="3"/>
      <c r="L115" s="38"/>
    </row>
    <row r="116" spans="1:12" s="40" customFormat="1" ht="16.2" x14ac:dyDescent="0.3">
      <c r="A116" s="24"/>
      <c r="B116" s="34" t="s">
        <v>63</v>
      </c>
      <c r="C116" s="23">
        <f>SUM(C117:C127)</f>
        <v>35591.200000000004</v>
      </c>
      <c r="D116" s="23">
        <f t="shared" ref="D116:H116" si="10">SUM(D117:D127)</f>
        <v>6700</v>
      </c>
      <c r="E116" s="23">
        <f t="shared" si="10"/>
        <v>25200</v>
      </c>
      <c r="F116" s="23">
        <f t="shared" si="10"/>
        <v>1000</v>
      </c>
      <c r="G116" s="23">
        <f t="shared" si="10"/>
        <v>21000</v>
      </c>
      <c r="H116" s="23">
        <f t="shared" si="10"/>
        <v>0</v>
      </c>
      <c r="I116" s="55"/>
      <c r="K116" s="3"/>
      <c r="L116" s="38"/>
    </row>
    <row r="117" spans="1:12" s="40" customFormat="1" ht="109.2" x14ac:dyDescent="0.3">
      <c r="A117" s="24">
        <v>1</v>
      </c>
      <c r="B117" s="16" t="s">
        <v>198</v>
      </c>
      <c r="C117" s="14">
        <v>17000</v>
      </c>
      <c r="D117" s="14">
        <v>500</v>
      </c>
      <c r="E117" s="14">
        <v>3000</v>
      </c>
      <c r="F117" s="14"/>
      <c r="G117" s="14">
        <v>1000</v>
      </c>
      <c r="H117" s="14"/>
      <c r="I117" s="58" t="s">
        <v>227</v>
      </c>
      <c r="K117" s="3"/>
      <c r="L117" s="38"/>
    </row>
    <row r="118" spans="1:12" s="40" customFormat="1" ht="46.8" x14ac:dyDescent="0.3">
      <c r="A118" s="24">
        <v>2</v>
      </c>
      <c r="B118" s="28" t="s">
        <v>88</v>
      </c>
      <c r="C118" s="14">
        <v>500</v>
      </c>
      <c r="D118" s="14">
        <v>500</v>
      </c>
      <c r="E118" s="14">
        <v>1200</v>
      </c>
      <c r="F118" s="14"/>
      <c r="G118" s="14"/>
      <c r="H118" s="14"/>
      <c r="I118" s="55" t="s">
        <v>228</v>
      </c>
      <c r="K118" s="3"/>
      <c r="L118" s="38"/>
    </row>
    <row r="119" spans="1:12" s="40" customFormat="1" ht="46.8" x14ac:dyDescent="0.3">
      <c r="A119" s="24">
        <v>3</v>
      </c>
      <c r="B119" s="28" t="s">
        <v>266</v>
      </c>
      <c r="C119" s="14">
        <v>700</v>
      </c>
      <c r="D119" s="14">
        <v>700</v>
      </c>
      <c r="E119" s="14">
        <v>7000</v>
      </c>
      <c r="F119" s="14"/>
      <c r="G119" s="14">
        <v>8000</v>
      </c>
      <c r="H119" s="14"/>
      <c r="I119" s="55" t="s">
        <v>229</v>
      </c>
      <c r="K119" s="3"/>
      <c r="L119" s="38"/>
    </row>
    <row r="120" spans="1:12" s="40" customFormat="1" ht="140.4" x14ac:dyDescent="0.3">
      <c r="A120" s="24">
        <v>4</v>
      </c>
      <c r="B120" s="28" t="s">
        <v>89</v>
      </c>
      <c r="C120" s="14">
        <v>5000</v>
      </c>
      <c r="D120" s="14">
        <v>5000</v>
      </c>
      <c r="E120" s="14">
        <v>4000</v>
      </c>
      <c r="F120" s="14"/>
      <c r="G120" s="14">
        <v>4000</v>
      </c>
      <c r="H120" s="14"/>
      <c r="I120" s="55" t="s">
        <v>230</v>
      </c>
      <c r="K120" s="3"/>
      <c r="L120" s="38"/>
    </row>
    <row r="121" spans="1:12" s="40" customFormat="1" ht="46.8" x14ac:dyDescent="0.3">
      <c r="A121" s="24">
        <v>5</v>
      </c>
      <c r="B121" s="28" t="s">
        <v>90</v>
      </c>
      <c r="C121" s="14">
        <v>3600</v>
      </c>
      <c r="D121" s="14"/>
      <c r="E121" s="14">
        <v>5000</v>
      </c>
      <c r="F121" s="14"/>
      <c r="G121" s="14"/>
      <c r="H121" s="14"/>
      <c r="I121" s="55" t="s">
        <v>231</v>
      </c>
      <c r="K121" s="3"/>
      <c r="L121" s="38"/>
    </row>
    <row r="122" spans="1:12" s="40" customFormat="1" ht="31.2" x14ac:dyDescent="0.3">
      <c r="A122" s="24">
        <v>6</v>
      </c>
      <c r="B122" s="28" t="s">
        <v>91</v>
      </c>
      <c r="C122" s="14">
        <v>800</v>
      </c>
      <c r="D122" s="14"/>
      <c r="E122" s="14"/>
      <c r="F122" s="14"/>
      <c r="G122" s="14"/>
      <c r="H122" s="14"/>
      <c r="I122" s="55" t="s">
        <v>92</v>
      </c>
      <c r="K122" s="3"/>
      <c r="L122" s="38"/>
    </row>
    <row r="123" spans="1:12" s="40" customFormat="1" ht="93.6" x14ac:dyDescent="0.3">
      <c r="A123" s="24">
        <v>7</v>
      </c>
      <c r="B123" s="28" t="s">
        <v>93</v>
      </c>
      <c r="C123" s="14">
        <v>600</v>
      </c>
      <c r="D123" s="14"/>
      <c r="E123" s="14">
        <v>5000</v>
      </c>
      <c r="F123" s="14">
        <v>1000</v>
      </c>
      <c r="G123" s="14">
        <v>8000</v>
      </c>
      <c r="H123" s="14"/>
      <c r="I123" s="55" t="s">
        <v>232</v>
      </c>
      <c r="K123" s="3"/>
      <c r="L123" s="38"/>
    </row>
    <row r="124" spans="1:12" s="40" customFormat="1" ht="62.4" x14ac:dyDescent="0.3">
      <c r="A124" s="24">
        <v>8</v>
      </c>
      <c r="B124" s="28" t="s">
        <v>268</v>
      </c>
      <c r="C124" s="14">
        <v>3577.7</v>
      </c>
      <c r="D124" s="14"/>
      <c r="E124" s="14"/>
      <c r="F124" s="14"/>
      <c r="G124" s="14"/>
      <c r="H124" s="14"/>
      <c r="I124" s="55" t="s">
        <v>267</v>
      </c>
      <c r="K124" s="3"/>
      <c r="L124" s="38"/>
    </row>
    <row r="125" spans="1:12" s="40" customFormat="1" ht="62.4" x14ac:dyDescent="0.3">
      <c r="A125" s="24">
        <v>9</v>
      </c>
      <c r="B125" s="28" t="s">
        <v>269</v>
      </c>
      <c r="C125" s="14">
        <v>947.1</v>
      </c>
      <c r="D125" s="14"/>
      <c r="E125" s="14"/>
      <c r="F125" s="14"/>
      <c r="G125" s="14"/>
      <c r="H125" s="14"/>
      <c r="I125" s="55" t="s">
        <v>267</v>
      </c>
      <c r="K125" s="3"/>
      <c r="L125" s="38"/>
    </row>
    <row r="126" spans="1:12" s="40" customFormat="1" ht="62.4" x14ac:dyDescent="0.3">
      <c r="A126" s="24">
        <v>10</v>
      </c>
      <c r="B126" s="28" t="s">
        <v>270</v>
      </c>
      <c r="C126" s="14">
        <v>86.6</v>
      </c>
      <c r="D126" s="14"/>
      <c r="E126" s="14"/>
      <c r="F126" s="14"/>
      <c r="G126" s="14"/>
      <c r="H126" s="14"/>
      <c r="I126" s="55" t="s">
        <v>267</v>
      </c>
      <c r="K126" s="3"/>
      <c r="L126" s="38"/>
    </row>
    <row r="127" spans="1:12" s="40" customFormat="1" ht="62.4" x14ac:dyDescent="0.3">
      <c r="A127" s="24">
        <v>11</v>
      </c>
      <c r="B127" s="64" t="s">
        <v>271</v>
      </c>
      <c r="C127" s="14">
        <v>2779.8</v>
      </c>
      <c r="D127" s="14"/>
      <c r="E127" s="14"/>
      <c r="F127" s="14"/>
      <c r="G127" s="14"/>
      <c r="H127" s="14"/>
      <c r="I127" s="55" t="s">
        <v>267</v>
      </c>
      <c r="J127" s="43"/>
      <c r="K127" s="3"/>
      <c r="L127" s="38"/>
    </row>
    <row r="128" spans="1:12" s="40" customFormat="1" ht="32.4" x14ac:dyDescent="0.3">
      <c r="A128" s="24"/>
      <c r="B128" s="34" t="s">
        <v>70</v>
      </c>
      <c r="C128" s="23">
        <f>SUM(C129:C130)</f>
        <v>399.7</v>
      </c>
      <c r="D128" s="23">
        <f t="shared" ref="D128:H128" si="11">SUM(D129:D130)</f>
        <v>0</v>
      </c>
      <c r="E128" s="23">
        <f t="shared" si="11"/>
        <v>13042.5</v>
      </c>
      <c r="F128" s="23">
        <f t="shared" si="11"/>
        <v>0</v>
      </c>
      <c r="G128" s="23">
        <f t="shared" si="11"/>
        <v>0</v>
      </c>
      <c r="H128" s="23">
        <f t="shared" si="11"/>
        <v>0</v>
      </c>
      <c r="I128" s="55"/>
      <c r="J128" s="43"/>
      <c r="K128" s="3"/>
      <c r="L128" s="38"/>
    </row>
    <row r="129" spans="1:12" s="40" customFormat="1" ht="124.8" x14ac:dyDescent="0.3">
      <c r="A129" s="24">
        <v>1</v>
      </c>
      <c r="B129" s="16" t="s">
        <v>71</v>
      </c>
      <c r="C129" s="14"/>
      <c r="D129" s="14"/>
      <c r="E129" s="14">
        <v>13042.5</v>
      </c>
      <c r="F129" s="14"/>
      <c r="G129" s="14"/>
      <c r="H129" s="14"/>
      <c r="I129" s="55" t="s">
        <v>264</v>
      </c>
      <c r="J129" s="65"/>
      <c r="K129" s="3"/>
      <c r="L129" s="38"/>
    </row>
    <row r="130" spans="1:12" s="40" customFormat="1" ht="46.8" x14ac:dyDescent="0.3">
      <c r="A130" s="24">
        <v>2</v>
      </c>
      <c r="B130" s="22" t="s">
        <v>272</v>
      </c>
      <c r="C130" s="14">
        <v>399.7</v>
      </c>
      <c r="D130" s="14"/>
      <c r="E130" s="14"/>
      <c r="F130" s="14"/>
      <c r="G130" s="14"/>
      <c r="H130" s="14"/>
      <c r="I130" s="55" t="s">
        <v>273</v>
      </c>
      <c r="K130" s="3"/>
      <c r="L130" s="38"/>
    </row>
    <row r="131" spans="1:12" s="40" customFormat="1" ht="32.4" x14ac:dyDescent="0.3">
      <c r="A131" s="24"/>
      <c r="B131" s="46" t="s">
        <v>72</v>
      </c>
      <c r="C131" s="23">
        <f t="shared" ref="C131:H131" si="12">SUM(C132:C132)</f>
        <v>0</v>
      </c>
      <c r="D131" s="23">
        <f t="shared" si="12"/>
        <v>0</v>
      </c>
      <c r="E131" s="23">
        <f t="shared" si="12"/>
        <v>15350</v>
      </c>
      <c r="F131" s="23">
        <f t="shared" si="12"/>
        <v>1550</v>
      </c>
      <c r="G131" s="23">
        <f t="shared" si="12"/>
        <v>0</v>
      </c>
      <c r="H131" s="23">
        <f t="shared" si="12"/>
        <v>0</v>
      </c>
      <c r="I131" s="55"/>
      <c r="J131" s="43"/>
      <c r="K131" s="3"/>
      <c r="L131" s="38"/>
    </row>
    <row r="132" spans="1:12" s="40" customFormat="1" ht="156" x14ac:dyDescent="0.3">
      <c r="A132" s="24">
        <v>1</v>
      </c>
      <c r="B132" s="22" t="s">
        <v>73</v>
      </c>
      <c r="C132" s="14"/>
      <c r="D132" s="14"/>
      <c r="E132" s="14">
        <v>15350</v>
      </c>
      <c r="F132" s="14">
        <v>1550</v>
      </c>
      <c r="G132" s="14"/>
      <c r="H132" s="14"/>
      <c r="I132" s="57" t="s">
        <v>239</v>
      </c>
      <c r="K132" s="3"/>
      <c r="L132" s="38"/>
    </row>
    <row r="133" spans="1:12" s="40" customFormat="1" ht="32.4" x14ac:dyDescent="0.3">
      <c r="A133" s="24"/>
      <c r="B133" s="34" t="s">
        <v>74</v>
      </c>
      <c r="C133" s="23">
        <f t="shared" ref="C133:H133" si="13">SUM(C134)</f>
        <v>856.3</v>
      </c>
      <c r="D133" s="23">
        <f t="shared" si="13"/>
        <v>856.3</v>
      </c>
      <c r="E133" s="23">
        <f t="shared" si="13"/>
        <v>10000</v>
      </c>
      <c r="F133" s="23">
        <f t="shared" si="13"/>
        <v>0</v>
      </c>
      <c r="G133" s="23">
        <f t="shared" si="13"/>
        <v>12000</v>
      </c>
      <c r="H133" s="23">
        <f t="shared" si="13"/>
        <v>0</v>
      </c>
      <c r="I133" s="60"/>
      <c r="K133" s="3"/>
      <c r="L133" s="38"/>
    </row>
    <row r="134" spans="1:12" s="40" customFormat="1" ht="124.8" x14ac:dyDescent="0.3">
      <c r="A134" s="24">
        <v>1</v>
      </c>
      <c r="B134" s="22" t="s">
        <v>75</v>
      </c>
      <c r="C134" s="14">
        <v>856.3</v>
      </c>
      <c r="D134" s="14">
        <v>856.3</v>
      </c>
      <c r="E134" s="14">
        <v>10000</v>
      </c>
      <c r="F134" s="14"/>
      <c r="G134" s="14">
        <v>12000</v>
      </c>
      <c r="H134" s="14"/>
      <c r="I134" s="58" t="s">
        <v>206</v>
      </c>
      <c r="K134" s="3"/>
      <c r="L134" s="38"/>
    </row>
    <row r="135" spans="1:12" ht="32.4" x14ac:dyDescent="0.3">
      <c r="A135" s="24"/>
      <c r="B135" s="34" t="s">
        <v>190</v>
      </c>
      <c r="C135" s="23">
        <f>SUM(C136:C141)</f>
        <v>16747.599999999999</v>
      </c>
      <c r="D135" s="23">
        <f t="shared" ref="D135:H135" si="14">SUM(D136:D141)</f>
        <v>0</v>
      </c>
      <c r="E135" s="23">
        <f t="shared" si="14"/>
        <v>0</v>
      </c>
      <c r="F135" s="23">
        <f t="shared" si="14"/>
        <v>0</v>
      </c>
      <c r="G135" s="23">
        <f t="shared" si="14"/>
        <v>0</v>
      </c>
      <c r="H135" s="23">
        <f t="shared" si="14"/>
        <v>0</v>
      </c>
      <c r="I135" s="55"/>
      <c r="J135" s="31"/>
      <c r="L135" s="38"/>
    </row>
    <row r="136" spans="1:12" ht="46.8" x14ac:dyDescent="0.3">
      <c r="A136" s="24">
        <v>1</v>
      </c>
      <c r="B136" s="22" t="s">
        <v>234</v>
      </c>
      <c r="C136" s="14">
        <v>800</v>
      </c>
      <c r="D136" s="14"/>
      <c r="E136" s="14"/>
      <c r="F136" s="14"/>
      <c r="G136" s="14"/>
      <c r="H136" s="14"/>
      <c r="I136" s="58" t="s">
        <v>44</v>
      </c>
      <c r="L136" s="38"/>
    </row>
    <row r="137" spans="1:12" ht="31.2" x14ac:dyDescent="0.3">
      <c r="A137" s="24">
        <v>2</v>
      </c>
      <c r="B137" s="29" t="s">
        <v>199</v>
      </c>
      <c r="C137" s="14">
        <v>690.1</v>
      </c>
      <c r="D137" s="14"/>
      <c r="E137" s="14"/>
      <c r="F137" s="14"/>
      <c r="G137" s="14"/>
      <c r="H137" s="14"/>
      <c r="I137" s="59" t="s">
        <v>84</v>
      </c>
      <c r="L137" s="38"/>
    </row>
    <row r="138" spans="1:12" ht="31.2" x14ac:dyDescent="0.3">
      <c r="A138" s="24">
        <v>3</v>
      </c>
      <c r="B138" s="29" t="s">
        <v>200</v>
      </c>
      <c r="C138" s="14">
        <v>1300</v>
      </c>
      <c r="D138" s="14"/>
      <c r="E138" s="14"/>
      <c r="F138" s="14"/>
      <c r="G138" s="14"/>
      <c r="H138" s="14"/>
      <c r="I138" s="57" t="s">
        <v>87</v>
      </c>
      <c r="J138" s="30"/>
      <c r="L138" s="38"/>
    </row>
    <row r="139" spans="1:12" ht="31.2" x14ac:dyDescent="0.3">
      <c r="A139" s="24">
        <v>4</v>
      </c>
      <c r="B139" s="22" t="s">
        <v>83</v>
      </c>
      <c r="C139" s="14">
        <v>5000</v>
      </c>
      <c r="D139" s="14"/>
      <c r="E139" s="14"/>
      <c r="F139" s="14"/>
      <c r="G139" s="14"/>
      <c r="H139" s="14"/>
      <c r="I139" s="57" t="s">
        <v>137</v>
      </c>
      <c r="J139" s="30"/>
      <c r="L139" s="38"/>
    </row>
    <row r="140" spans="1:12" ht="58.5" customHeight="1" x14ac:dyDescent="0.3">
      <c r="A140" s="24">
        <v>5</v>
      </c>
      <c r="B140" s="22" t="s">
        <v>201</v>
      </c>
      <c r="C140" s="14">
        <v>7157.5</v>
      </c>
      <c r="D140" s="14"/>
      <c r="E140" s="19"/>
      <c r="F140" s="19"/>
      <c r="G140" s="19"/>
      <c r="H140" s="19"/>
      <c r="I140" s="58" t="s">
        <v>85</v>
      </c>
      <c r="J140" s="30"/>
      <c r="L140" s="38"/>
    </row>
    <row r="141" spans="1:12" ht="58.5" customHeight="1" x14ac:dyDescent="0.3">
      <c r="A141" s="24">
        <v>6</v>
      </c>
      <c r="B141" s="22" t="s">
        <v>276</v>
      </c>
      <c r="C141" s="67">
        <v>1800</v>
      </c>
      <c r="D141" s="67"/>
      <c r="E141" s="67"/>
      <c r="F141" s="67"/>
      <c r="G141" s="67"/>
      <c r="H141" s="67"/>
      <c r="I141" s="22" t="s">
        <v>277</v>
      </c>
      <c r="J141" s="30"/>
      <c r="L141" s="38"/>
    </row>
    <row r="142" spans="1:12" ht="32.4" x14ac:dyDescent="0.3">
      <c r="A142" s="24"/>
      <c r="B142" s="34" t="s">
        <v>64</v>
      </c>
      <c r="C142" s="23">
        <f t="shared" ref="C142:H142" si="15">SUM(C143)</f>
        <v>0</v>
      </c>
      <c r="D142" s="23">
        <f t="shared" si="15"/>
        <v>0</v>
      </c>
      <c r="E142" s="23">
        <f t="shared" si="15"/>
        <v>6032</v>
      </c>
      <c r="F142" s="23">
        <f t="shared" si="15"/>
        <v>0</v>
      </c>
      <c r="G142" s="23">
        <f t="shared" si="15"/>
        <v>0</v>
      </c>
      <c r="H142" s="23">
        <f t="shared" si="15"/>
        <v>0</v>
      </c>
      <c r="I142" s="60"/>
      <c r="L142" s="38"/>
    </row>
    <row r="143" spans="1:12" ht="46.8" x14ac:dyDescent="0.3">
      <c r="A143" s="24">
        <v>1</v>
      </c>
      <c r="B143" s="22" t="s">
        <v>202</v>
      </c>
      <c r="C143" s="14"/>
      <c r="D143" s="14"/>
      <c r="E143" s="14">
        <v>6032</v>
      </c>
      <c r="F143" s="14"/>
      <c r="G143" s="14"/>
      <c r="H143" s="14"/>
      <c r="I143" s="57" t="s">
        <v>188</v>
      </c>
      <c r="L143" s="38"/>
    </row>
    <row r="144" spans="1:12" ht="32.4" x14ac:dyDescent="0.3">
      <c r="A144" s="24"/>
      <c r="B144" s="46" t="s">
        <v>65</v>
      </c>
      <c r="C144" s="23">
        <f t="shared" ref="C144:H144" si="16">SUM(C145)</f>
        <v>0</v>
      </c>
      <c r="D144" s="23">
        <f t="shared" si="16"/>
        <v>0</v>
      </c>
      <c r="E144" s="23">
        <f t="shared" si="16"/>
        <v>1000</v>
      </c>
      <c r="F144" s="23">
        <f t="shared" si="16"/>
        <v>0</v>
      </c>
      <c r="G144" s="23">
        <f t="shared" si="16"/>
        <v>0</v>
      </c>
      <c r="H144" s="23">
        <f t="shared" si="16"/>
        <v>0</v>
      </c>
      <c r="I144" s="55"/>
      <c r="L144" s="38"/>
    </row>
    <row r="145" spans="1:12" ht="31.2" x14ac:dyDescent="0.3">
      <c r="A145" s="24">
        <v>1</v>
      </c>
      <c r="B145" s="16" t="s">
        <v>66</v>
      </c>
      <c r="C145" s="14"/>
      <c r="D145" s="14"/>
      <c r="E145" s="14">
        <v>1000</v>
      </c>
      <c r="F145" s="14"/>
      <c r="G145" s="14"/>
      <c r="H145" s="14"/>
      <c r="I145" s="57" t="s">
        <v>141</v>
      </c>
      <c r="L145" s="38"/>
    </row>
    <row r="146" spans="1:12" ht="48.6" x14ac:dyDescent="0.3">
      <c r="A146" s="24"/>
      <c r="B146" s="46" t="s">
        <v>191</v>
      </c>
      <c r="C146" s="23">
        <f>SUM(C147:C148)</f>
        <v>3500</v>
      </c>
      <c r="D146" s="23">
        <f t="shared" ref="D146:H146" si="17">SUM(D147:D148)</f>
        <v>0</v>
      </c>
      <c r="E146" s="23">
        <f t="shared" si="17"/>
        <v>0</v>
      </c>
      <c r="F146" s="23">
        <f t="shared" si="17"/>
        <v>0</v>
      </c>
      <c r="G146" s="23">
        <f t="shared" si="17"/>
        <v>0</v>
      </c>
      <c r="H146" s="23">
        <f t="shared" si="17"/>
        <v>0</v>
      </c>
      <c r="I146" s="55"/>
      <c r="J146" s="26"/>
      <c r="L146" s="38"/>
    </row>
    <row r="147" spans="1:12" ht="31.2" x14ac:dyDescent="0.3">
      <c r="A147" s="24">
        <v>1</v>
      </c>
      <c r="B147" s="16" t="s">
        <v>76</v>
      </c>
      <c r="C147" s="14">
        <v>1017.9</v>
      </c>
      <c r="D147" s="14"/>
      <c r="E147" s="14"/>
      <c r="F147" s="14"/>
      <c r="G147" s="14"/>
      <c r="H147" s="14"/>
      <c r="I147" s="55" t="s">
        <v>189</v>
      </c>
      <c r="L147" s="38"/>
    </row>
    <row r="148" spans="1:12" ht="31.2" x14ac:dyDescent="0.3">
      <c r="A148" s="24">
        <v>2</v>
      </c>
      <c r="B148" s="28" t="s">
        <v>104</v>
      </c>
      <c r="C148" s="14">
        <v>2482.1</v>
      </c>
      <c r="D148" s="14"/>
      <c r="E148" s="14"/>
      <c r="F148" s="14"/>
      <c r="G148" s="14"/>
      <c r="H148" s="14"/>
      <c r="I148" s="55" t="s">
        <v>105</v>
      </c>
      <c r="L148" s="38"/>
    </row>
    <row r="149" spans="1:12" ht="24" customHeight="1" x14ac:dyDescent="0.3">
      <c r="A149" s="24"/>
      <c r="B149" s="47" t="s">
        <v>77</v>
      </c>
      <c r="C149" s="23">
        <f>SUM(C150:C151)</f>
        <v>0</v>
      </c>
      <c r="D149" s="23">
        <f t="shared" ref="D149:H149" si="18">SUM(D150:D151)</f>
        <v>0</v>
      </c>
      <c r="E149" s="23">
        <f t="shared" si="18"/>
        <v>11000</v>
      </c>
      <c r="F149" s="23">
        <f t="shared" si="18"/>
        <v>0</v>
      </c>
      <c r="G149" s="23">
        <f t="shared" si="18"/>
        <v>0</v>
      </c>
      <c r="H149" s="23">
        <f t="shared" si="18"/>
        <v>0</v>
      </c>
      <c r="I149" s="55"/>
      <c r="J149" s="26"/>
      <c r="L149" s="38"/>
    </row>
    <row r="150" spans="1:12" ht="31.2" x14ac:dyDescent="0.3">
      <c r="A150" s="24">
        <v>1</v>
      </c>
      <c r="B150" s="17" t="s">
        <v>78</v>
      </c>
      <c r="C150" s="14"/>
      <c r="D150" s="14"/>
      <c r="E150" s="18">
        <v>8250</v>
      </c>
      <c r="F150" s="18"/>
      <c r="G150" s="27"/>
      <c r="H150" s="27"/>
      <c r="I150" s="61" t="s">
        <v>143</v>
      </c>
      <c r="L150" s="38"/>
    </row>
    <row r="151" spans="1:12" ht="62.4" x14ac:dyDescent="0.3">
      <c r="A151" s="24">
        <v>2</v>
      </c>
      <c r="B151" s="13" t="s">
        <v>79</v>
      </c>
      <c r="C151" s="14"/>
      <c r="D151" s="14"/>
      <c r="E151" s="18">
        <v>2750</v>
      </c>
      <c r="F151" s="18"/>
      <c r="G151" s="27"/>
      <c r="H151" s="27"/>
      <c r="I151" s="56" t="s">
        <v>144</v>
      </c>
      <c r="L151" s="38"/>
    </row>
  </sheetData>
  <mergeCells count="11">
    <mergeCell ref="A3:I3"/>
    <mergeCell ref="A6:A7"/>
    <mergeCell ref="B6:B7"/>
    <mergeCell ref="C6:C7"/>
    <mergeCell ref="E6:E7"/>
    <mergeCell ref="G6:G7"/>
    <mergeCell ref="I6:I7"/>
    <mergeCell ref="A4:I4"/>
    <mergeCell ref="D6:D7"/>
    <mergeCell ref="F6:F7"/>
    <mergeCell ref="H6:H7"/>
  </mergeCells>
  <pageMargins left="0.39370078740157483" right="0.39370078740157483" top="0.59055118110236227" bottom="0.39370078740157483" header="0.31496062992125984" footer="0.31496062992125984"/>
  <pageSetup paperSize="9" scale="63" fitToHeight="0" orientation="landscape" r:id="rId1"/>
  <rowBreaks count="2" manualBreakCount="2">
    <brk id="112" max="8" man="1"/>
    <brk id="124"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капитальный ремонт</vt:lpstr>
      <vt:lpstr>'капитальный ремонт'!Заголовки_для_печати</vt:lpstr>
      <vt:lpstr>'капитальный ремонт'!Область_печати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Сибиряков Данила Вениаминович</dc:creator>
  <cp:lastModifiedBy>Грицюк Марина Геннадьевна</cp:lastModifiedBy>
  <cp:lastPrinted>2015-11-20T05:05:12Z</cp:lastPrinted>
  <dcterms:created xsi:type="dcterms:W3CDTF">2015-08-06T08:38:08Z</dcterms:created>
  <dcterms:modified xsi:type="dcterms:W3CDTF">2015-12-07T04:13:28Z</dcterms:modified>
</cp:coreProperties>
</file>